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հայտ\"/>
    </mc:Choice>
  </mc:AlternateContent>
  <bookViews>
    <workbookView xWindow="0" yWindow="0" windowWidth="28800" windowHeight="12300" firstSheet="2" activeTab="6"/>
  </bookViews>
  <sheets>
    <sheet name="Հավելված 3 Մաս 1" sheetId="28" r:id="rId1"/>
    <sheet name="Հավելված 3 Մաս 2" sheetId="23" r:id="rId2"/>
    <sheet name="Հավելված 3 Մաս 4" sheetId="27" r:id="rId3"/>
    <sheet name="Հավելված N 4" sheetId="30" r:id="rId4"/>
    <sheet name="Հավելված N 5" sheetId="31" r:id="rId5"/>
    <sheet name="Հավելված N 10 Աղյուսակ 1" sheetId="35" r:id="rId6"/>
    <sheet name="Հաշվարկ" sheetId="33" r:id="rId7"/>
  </sheets>
  <definedNames>
    <definedName name="_ftn1" localSheetId="1">'Հավելված 3 Մաս 2'!#REF!</definedName>
    <definedName name="_ftn10" localSheetId="1">'Հավելված 3 Մաս 2'!#REF!</definedName>
    <definedName name="_ftn11" localSheetId="1">'Հավելված 3 Մաս 2'!#REF!</definedName>
    <definedName name="_ftn12" localSheetId="1">'Հավելված 3 Մաս 2'!#REF!</definedName>
    <definedName name="_ftn13" localSheetId="1">'Հավելված 3 Մաս 2'!#REF!</definedName>
    <definedName name="_ftn14" localSheetId="1">'Հավելված 3 Մաս 2'!#REF!</definedName>
    <definedName name="_ftn15" localSheetId="1">'Հավելված 3 Մաս 2'!#REF!</definedName>
    <definedName name="_ftn16" localSheetId="1">'Հավելված 3 Մաս 2'!#REF!</definedName>
    <definedName name="_ftn17" localSheetId="1">'Հավելված 3 Մաս 2'!#REF!</definedName>
    <definedName name="_ftn18" localSheetId="1">'Հավելված 3 Մաս 2'!#REF!</definedName>
    <definedName name="_ftn19" localSheetId="1">'Հավելված 3 Մաս 2'!#REF!</definedName>
    <definedName name="_ftn2" localSheetId="1">'Հավելված 3 Մաս 2'!#REF!</definedName>
    <definedName name="_ftn20" localSheetId="1">'Հավելված 3 Մաս 2'!#REF!</definedName>
    <definedName name="_ftn21" localSheetId="1">'Հավելված 3 Մաս 2'!#REF!</definedName>
    <definedName name="_ftn22" localSheetId="1">'Հավելված 3 Մաս 2'!#REF!</definedName>
    <definedName name="_ftn3" localSheetId="1">'Հավելված 3 Մաս 2'!#REF!</definedName>
    <definedName name="_ftn4" localSheetId="1">'Հավելված 3 Մաս 2'!#REF!</definedName>
    <definedName name="_ftn5" localSheetId="1">'Հավելված 3 Մաս 2'!#REF!</definedName>
    <definedName name="_ftn6" localSheetId="1">'Հավելված 3 Մաս 2'!#REF!</definedName>
    <definedName name="_ftn7" localSheetId="1">'Հավելված 3 Մաս 2'!#REF!</definedName>
    <definedName name="_ftn8" localSheetId="1">'Հավելված 3 Մաս 2'!#REF!</definedName>
    <definedName name="_ftn9" localSheetId="1">'Հավելված 3 Մաս 2'!#REF!</definedName>
    <definedName name="_ftnref1" localSheetId="1">'Հավելված 3 Մաս 2'!$A$2</definedName>
    <definedName name="_ftnref10" localSheetId="1">'Հավելված 3 Մաս 2'!#REF!</definedName>
    <definedName name="_ftnref11" localSheetId="1">'Հավելված 3 Մաս 2'!#REF!</definedName>
    <definedName name="_ftnref12" localSheetId="1">'Հավելված 3 Մաս 2'!#REF!</definedName>
    <definedName name="_ftnref13" localSheetId="1">'Հավելված 3 Մաս 2'!#REF!</definedName>
    <definedName name="_ftnref14" localSheetId="1">'Հավելված 3 Մաս 2'!#REF!</definedName>
    <definedName name="_ftnref15" localSheetId="1">'Հավելված 3 Մաս 2'!#REF!</definedName>
    <definedName name="_ftnref16" localSheetId="1">'Հավելված 3 Մաս 2'!#REF!</definedName>
    <definedName name="_ftnref17" localSheetId="1">'Հավելված 3 Մաս 2'!#REF!</definedName>
    <definedName name="_ftnref18" localSheetId="1">'Հավելված 3 Մաս 2'!#REF!</definedName>
    <definedName name="_ftnref19" localSheetId="1">'Հավելված 3 Մաս 2'!#REF!</definedName>
    <definedName name="_ftnref2" localSheetId="1">'Հավելված 3 Մաս 2'!$A$10</definedName>
    <definedName name="_ftnref20" localSheetId="1">'Հավելված 3 Մաս 2'!#REF!</definedName>
    <definedName name="_ftnref21" localSheetId="1">'Հավելված 3 Մաս 2'!#REF!</definedName>
    <definedName name="_ftnref22" localSheetId="1">'Հավելված 3 Մաս 2'!#REF!</definedName>
    <definedName name="_ftnref3" localSheetId="1">'Հավելված 3 Մաս 2'!$D$10</definedName>
    <definedName name="_ftnref4" localSheetId="1">'Հավելված 3 Մաս 2'!$A$12</definedName>
    <definedName name="_ftnref5" localSheetId="1">'Հավելված 3 Մաս 2'!$D$12</definedName>
    <definedName name="_ftnref6" localSheetId="1">'Հավելված 3 Մաս 2'!#REF!</definedName>
    <definedName name="_ftnref7" localSheetId="1">'Հավելված 3 Մաս 2'!#REF!</definedName>
    <definedName name="_ftnref8" localSheetId="1">'Հավելված 3 Մաս 2'!#REF!</definedName>
    <definedName name="_ftnref9" localSheetId="1">'Հավելված 3 Մաս 2'!#REF!</definedName>
    <definedName name="_Toc462743052" localSheetId="1">'Հավելված 3 Մաս 2'!#REF!</definedName>
    <definedName name="_Toc501014755" localSheetId="1">'Հավելված 3 Մաս 2'!$A$2</definedName>
    <definedName name="_Toc501014756" localSheetId="1">'Հավելված 3 Մաս 2'!#REF!</definedName>
    <definedName name="_Toc501014757" localSheetId="1">'Հավելված 3 Մաս 2'!#REF!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Titles" localSheetId="3">'Հավելված N 4'!$A:$C,'Հավելված N 4'!$3:$6</definedName>
  </definedNames>
  <calcPr calcId="162913"/>
</workbook>
</file>

<file path=xl/calcChain.xml><?xml version="1.0" encoding="utf-8"?>
<calcChain xmlns="http://schemas.openxmlformats.org/spreadsheetml/2006/main">
  <c r="I16" i="33" l="1"/>
  <c r="H16" i="33"/>
  <c r="H11" i="33"/>
  <c r="I11" i="33" s="1"/>
  <c r="G14" i="33"/>
  <c r="H14" i="33" s="1"/>
  <c r="I14" i="33" s="1"/>
  <c r="G13" i="33"/>
  <c r="H13" i="33" s="1"/>
  <c r="I13" i="33" s="1"/>
  <c r="G12" i="33"/>
  <c r="H12" i="33" s="1"/>
  <c r="I12" i="33" s="1"/>
  <c r="I7" i="30"/>
  <c r="I6" i="30" s="1"/>
  <c r="G7" i="30"/>
  <c r="G6" i="30" s="1"/>
  <c r="G12" i="35"/>
  <c r="H12" i="35"/>
  <c r="I12" i="35"/>
  <c r="J12" i="35"/>
  <c r="K12" i="35"/>
  <c r="L12" i="35"/>
  <c r="G6" i="31"/>
  <c r="G5" i="31"/>
  <c r="F7" i="30"/>
  <c r="F6" i="30"/>
  <c r="C25" i="27"/>
  <c r="E7" i="30" s="1"/>
  <c r="D25" i="27"/>
  <c r="H6" i="31" s="1"/>
  <c r="H5" i="31" s="1"/>
  <c r="E25" i="27"/>
  <c r="F25" i="27"/>
  <c r="G25" i="27"/>
  <c r="H25" i="27"/>
  <c r="I6" i="31" s="1"/>
  <c r="I25" i="27"/>
  <c r="J6" i="31" s="1"/>
  <c r="J25" i="27"/>
  <c r="M7" i="30" s="1"/>
  <c r="K25" i="27"/>
  <c r="D12" i="23"/>
  <c r="E12" i="23"/>
  <c r="F12" i="23"/>
  <c r="G12" i="23"/>
  <c r="H12" i="23"/>
  <c r="I12" i="23"/>
  <c r="J12" i="23"/>
  <c r="K12" i="23"/>
  <c r="H7" i="30"/>
  <c r="H6" i="30" s="1"/>
  <c r="E13" i="35" l="1"/>
  <c r="J5" i="31"/>
  <c r="D7" i="30"/>
  <c r="D6" i="30" s="1"/>
  <c r="E6" i="30"/>
  <c r="D13" i="35"/>
  <c r="I5" i="31"/>
  <c r="M6" i="30"/>
  <c r="L7" i="30"/>
  <c r="L6" i="30" s="1"/>
  <c r="K7" i="30"/>
  <c r="K6" i="31"/>
  <c r="G10" i="33"/>
  <c r="K5" i="31" l="1"/>
  <c r="F13" i="35"/>
  <c r="K6" i="30"/>
  <c r="J7" i="30"/>
  <c r="J6" i="30" s="1"/>
  <c r="M13" i="35"/>
  <c r="M12" i="35" s="1"/>
  <c r="D12" i="35"/>
  <c r="E12" i="35"/>
  <c r="N13" i="35"/>
  <c r="N12" i="35" s="1"/>
  <c r="H10" i="33"/>
  <c r="I10" i="33" s="1"/>
  <c r="G9" i="33"/>
  <c r="O13" i="35" l="1"/>
  <c r="O12" i="35" s="1"/>
  <c r="F12" i="35"/>
  <c r="G8" i="33"/>
  <c r="H9" i="33"/>
  <c r="I9" i="33" s="1"/>
  <c r="H8" i="33" l="1"/>
  <c r="I8" i="33" s="1"/>
  <c r="G7" i="33"/>
  <c r="H7" i="33" s="1"/>
  <c r="I7" i="33" s="1"/>
</calcChain>
</file>

<file path=xl/sharedStrings.xml><?xml version="1.0" encoding="utf-8"?>
<sst xmlns="http://schemas.openxmlformats.org/spreadsheetml/2006/main" count="202" uniqueCount="126">
  <si>
    <t>….</t>
  </si>
  <si>
    <t>……</t>
  </si>
  <si>
    <t>…..</t>
  </si>
  <si>
    <t>ՀՀ ֆինանսների նախարարություն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</si>
  <si>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</si>
  <si>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</si>
  <si>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1. ՊԵՏԱԿԱՆ ՄԱՐՄՆԻ ՌԱԶՄԱՎԱՐՈՒԹՅԱՆ ԸՆԴՀԱՆՈՒՐ ՆԿԱՐԱԳՐՈՒԹՅՈՒՆԸ</t>
  </si>
  <si>
    <t>1.Հիմնական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</si>
  <si>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</si>
  <si>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 xml:space="preserve">3.Կապիտալ բնույթի հիմնական միջոցառումները </t>
  </si>
  <si>
    <t>4. Ֆինանսական ակտիվների կառավարմանն անչվող միջոցառումները՝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</si>
  <si>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</si>
  <si>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</si>
  <si>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</si>
  <si>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</si>
  <si>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</si>
  <si>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միջոցառումներ</t>
  </si>
  <si>
    <t>Ընթացիկ միջոցառումներ</t>
  </si>
  <si>
    <t>Ծրագրի անվանումը</t>
  </si>
  <si>
    <t>Պետական մարմնի (ԲԳԿ) գերատեսչական դասիչը՝</t>
  </si>
  <si>
    <t>Պետական մարմնի (ԲԳԿ) անվանումը՝</t>
  </si>
  <si>
    <t xml:space="preserve">ՄԱՍ 4. ՊԵՏԱԿԱՆ ՄԱՐՄՆԻ ԳԾՈՎ ԱՐԴՅՈՒՆՔԱՅԻՆ (ԿԱՏԱՐՈՂԱԿԱՆ) ՑՈՒՑԱՆԻՇՆԵՐԸ </t>
  </si>
  <si>
    <t>Ծրագրի դասիչը</t>
  </si>
  <si>
    <t>Ծրագրի միջոցառումները</t>
  </si>
  <si>
    <t>Ամփոփ/բացված</t>
  </si>
  <si>
    <t>Բացված</t>
  </si>
  <si>
    <t>Ծրագրի դասիչը՝</t>
  </si>
  <si>
    <t>Միջոցառման դասիչը՝</t>
  </si>
  <si>
    <t>Միջոցառման անվանումը՝</t>
  </si>
  <si>
    <t>Նկարագրությունը՝</t>
  </si>
  <si>
    <t>Միջոցառման տեսակը՝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</si>
  <si>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</si>
  <si>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</si>
  <si>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</si>
  <si>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Ցուցանիշներ</t>
  </si>
  <si>
    <t xml:space="preserve">&lt;Լրացնել միջոցառման ավարտի տարեթիվը&gt; </t>
  </si>
  <si>
    <t>Ծրագրային դասիչը</t>
  </si>
  <si>
    <t>Ընդամենը</t>
  </si>
  <si>
    <t>Ծրագիր/ Միջոցառում</t>
  </si>
  <si>
    <t>Հավելված N 5. Բյուջետային ծրագրերի գծով ծախսերի բաշխումն ըստ բյուջետային ծախսերի գործառական դասակարգման տարրերի</t>
  </si>
  <si>
    <t>Բաժին</t>
  </si>
  <si>
    <t xml:space="preserve">Խումբ </t>
  </si>
  <si>
    <t>Դաս</t>
  </si>
  <si>
    <t>X</t>
  </si>
  <si>
    <t>01</t>
  </si>
  <si>
    <t>Հավելված N 4. Բյուջետային ծրագրերի գծով ամփոփ ծախսերն ըստ բյուջետային ծախսերի տնտեսագիտական դասակարգման հոդվածների</t>
  </si>
  <si>
    <t>2023թ. տարի</t>
  </si>
  <si>
    <t>Պետական մարմնի (կատարող) գերատեսչական դասիչը՝</t>
  </si>
  <si>
    <t>Պետական մարմնի (կատարող) անվանումը՝</t>
  </si>
  <si>
    <t>2023թ բյուջե. (հազ. դրամ)</t>
  </si>
  <si>
    <t>2023թ բյուջե (հազ. դրամ)</t>
  </si>
  <si>
    <t xml:space="preserve">Գործառական դասակարգման </t>
  </si>
  <si>
    <t>Հավելված N 10. Ամփոփ ֆինանսական պահանջներ ՄԺԾԾ ժամանակահատվածի համար</t>
  </si>
  <si>
    <t>Ծրագրի/միջոցառման անվանումը</t>
  </si>
  <si>
    <t>Գոյություն ունեցող պարտավորությունների  գծով հաշվարկված (ճշգրտված) ծախսերը (հազ. դրամ)</t>
  </si>
  <si>
    <t>Ծախսային խնայողության գծով ամփոփ առաջարկը (հազ. դրամ) (-)</t>
  </si>
  <si>
    <t>Նոր նախաձեռնություն-ներ (հազ. դրամ) (+)</t>
  </si>
  <si>
    <t>Միջոցառման գծով ամփոփ ծախսերը (հազ. դրամ)</t>
  </si>
  <si>
    <t>Միջո-ցառում</t>
  </si>
  <si>
    <t>2023թ</t>
  </si>
  <si>
    <t>Պարտադիր ծախսերին դասվող միջոցառումներ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</si>
  <si>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</si>
  <si>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</si>
  <si>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---</t>
  </si>
  <si>
    <t>2021թ. փաստացի</t>
  </si>
  <si>
    <t>2022թ. սպասվող</t>
  </si>
  <si>
    <t>2023թ. եռամսյակ</t>
  </si>
  <si>
    <t>2023թ. կիսամյակ</t>
  </si>
  <si>
    <t>2023թ. ինն ամիս</t>
  </si>
  <si>
    <t>2024թ. տարի</t>
  </si>
  <si>
    <t>2025թ. տարի</t>
  </si>
  <si>
    <t>Ìñ³·ñÇ ³Ýí³ÝáõÙÁ</t>
  </si>
  <si>
    <t xml:space="preserve"> êáóÇ³É³Ï³Ý ³å³ÑáíáõÃÛáõÝ </t>
  </si>
  <si>
    <t>Ìñ³·ñÇ Ýå³ï³ÏÁ</t>
  </si>
  <si>
    <t xml:space="preserve"> êáóÇ³É³Ï³Ý ³å³ÑáíáõÃÛ³Ý Çñ³íáõÝùÇ Çñ³Ï³Ý³óÙ³Ý ³å³ÑáíáõÙ</t>
  </si>
  <si>
    <t>ì»ñçÝ³Ï³Ý ³ñ¹ÛáõÝùÇ ÝÏ³ñ³·ñáõÃÛáõÝÁ</t>
  </si>
  <si>
    <t xml:space="preserve"> êáóÇ³É³Ï³Ý ³å³ÑáíáõÃÛ³Ý Çñ³íáõÝùÇ Çñ³Ï³Ý³óáõÙ</t>
  </si>
  <si>
    <t>ØÇçáó³éÙ³Ý ³Ýí³ÝáõÙÁ</t>
  </si>
  <si>
    <t xml:space="preserve"> ìÝ³ëÇ ÷áËÑ³ïáõóáõÙ Ï»ñ³ÏñáÕÁ Ïáñóñ³Í ³ÝÓ³Ýó </t>
  </si>
  <si>
    <t>ØÇçáó³éÙ³Ý ÝÏ³ñ³·ñáõÃÛáõÝÁ</t>
  </si>
  <si>
    <t xml:space="preserve">ÐÐ ù³Õ³ù. ·áñÍ»ñáí í»ñ³ùÝÝÇã ¹³ï³ñ³ÝÇ 05-1680 ·áñÍáí 15.07.2005Ã ¨ 07-3832 ·áñÍáí 03.11.2007Ã, ÇÝãå»ë Ý³¨ Î»ÝïñáÝ ¨ Üáñù Ø³ñ³ß í³ñã. ßñç³ÝÝ»ñÇ ÁÝ¹Ñ. Çñ³í³ëáõÃÛ³Ý 1-ÇÝ ³ïÛ³ÝÇ ¹³ï³ñ³ÝÇ 08.06.2012Ã Nº¸Î/1247/02/10/ í×ÇéÝ»ñÇ Ñ³Ù³Ó³ÛÝ Ïñ³Í íÝ³ëÇ ÷áËÑ³ïáõóáõÙ </t>
  </si>
  <si>
    <t>ØÇçáó³éÙ³Ý ï»ë³ÏÁ</t>
  </si>
  <si>
    <t xml:space="preserve"> îñ³Ýëý»ñïÝ»ñÇ ïñ³Ù³¹ñáõÙ </t>
  </si>
  <si>
    <t xml:space="preserve">ÐÐ ýÇÝ³ÝëÝ»ñÇ Ý³Ë³ñ³ñáõÃÛáõÝ </t>
  </si>
  <si>
    <t xml:space="preserve">¸³ï³ñ³ÝÇ í×ÇéÝ»ñáí íÝ³ëÇ ÷áËÑ³ïáõóáõÙ ëï³Ý³Éáõ Çñ³íáõÝù áõÝ»óáÕ ³ÝÓ </t>
  </si>
  <si>
    <t xml:space="preserve"> öáËÑ³ïáõóáõÙ ëï³óáÕ ÁÝï³ÝÇùÝ»ñÇ Ãí³ù³Ý³Ï, Ñ³ï  </t>
  </si>
  <si>
    <t xml:space="preserve">ø³Ý³Ï³Ï³Ý  </t>
  </si>
  <si>
    <t xml:space="preserve"> ¸³ï³ñ³ÝÝ»ñÇ ÏáÕÙÇó Ýß³Ý³Ïí³Í ïáõÛÅ»ñ ¨ ïáõ·³ÝùÝ»ñ 4831</t>
  </si>
  <si>
    <t>2025թ բյուջե. (հազ. դրամ)</t>
  </si>
  <si>
    <t>2024թ բյուջե. (հազ. դրամ)</t>
  </si>
  <si>
    <t>2021թ փաստ. (հազ. դրամ)</t>
  </si>
  <si>
    <t>2022թ սպասվող (հազ. դրամ)</t>
  </si>
  <si>
    <t>10</t>
  </si>
  <si>
    <t>04</t>
  </si>
  <si>
    <t>2024թ բյուջե (հազ. դրամ)</t>
  </si>
  <si>
    <t>2025թ բյուջե (հազ. դրամ)</t>
  </si>
  <si>
    <t>Աղյուսակ 1.  Ծրագրերի և միջոցառումների գծով ամփոփ ֆինանսական պահանջներ 2023-2025 թթ համար</t>
  </si>
  <si>
    <t>2024թ</t>
  </si>
  <si>
    <t>2025թ</t>
  </si>
  <si>
    <t>ՀՀ 2023-2025թթ. ՄԺԾԾ (այդ թվում՝ ՀՀ 2023թ. պետական բյուջեի) 1205 ծրագրի 12006 միջոցառման գծով ծախսերի բաշխումն ըստ դատական վճիռների</t>
  </si>
  <si>
    <t>հազար դրամներով</t>
  </si>
  <si>
    <t>Բյուջետային հատկացումների գլխավոր կարգադրիչի, ծրագրի, միջոցառման, ծախսային ուղղությունների և միջոցները ստացողների անվանումները</t>
  </si>
  <si>
    <t>Միջոցառումը կատարող պետական մարմնի անվանումը</t>
  </si>
  <si>
    <t>Միջոցառում</t>
  </si>
  <si>
    <t>ԸՆԴԱՄԵՆԸ</t>
  </si>
  <si>
    <t>ՀՀ աշխատանքի և սոցիալական հարցերի նախարարություն</t>
  </si>
  <si>
    <t>Սոցիալական ապահովություն</t>
  </si>
  <si>
    <t>Վնասի փոխհատուցում կերակրողը կորցրած անձանց</t>
  </si>
  <si>
    <t>այդ թվում՝ ըստ ուղղությունների</t>
  </si>
  <si>
    <t>ՀՀ քաղաքացիական գործերով վերաքննիչ դատարանի 05-1680  գործով 15.07.2005թ.վճռի համաձայն Հայաստանի Հանրապետության  կողմից կերակրողը կորցնելու կապակցությամբ կրած վնասի փոխհատուցում (Սեդա Կարապետյան)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</si>
  <si>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հատուցում (Արմինե Խաչատրյան)</t>
  </si>
  <si>
    <t>Երևան քաղաքի Կենտրոն և Նորք Մարաշ վարչական շրջանների ընդհանուր իրավասության 1-ին ատյանի դատարանի 08.06.2012 թ Գործ  N ԵԴԿ /1247/02/10/ վճռի համաձայն Հայաստանի Հանրապետության կողմից կերակրողը կորցնելու կապակցությամբ կրած վնասի փոխհատուցում (Լուսինե Պողոսյան)</t>
  </si>
  <si>
    <t>ÐÐ ýÇÝ³ÝëÝ»ñÇ Ý³Ë³ñ³ñáõÃÛáõÝ (1205 êáóÇ³É³Ï³Ý ³å³ÑáíáõÃÛáõÝ» Íñ³·Çñ,12006 ìÝ³ëÇ ÷áËÑ³ïáõóáõÙ Ï»ñ³ÏñáÕÁ Ïáñóñ³Í ³ÝÓ³Ýó ÙÇçáó³éáõÙ)</t>
  </si>
  <si>
    <t xml:space="preserve"> 12003</t>
  </si>
  <si>
    <t xml:space="preserve"> Միջոցառման անվանումը`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</si>
  <si>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</si>
  <si>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Միջոցառման նկարագրությունը`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</si>
  <si>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</si>
  <si>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12007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</si>
  <si>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</si>
  <si>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</si>
  <si>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 xml:space="preserve"> Միջոցառման տեսակը</t>
  </si>
  <si>
    <t xml:space="preserve"> Տրանսֆերտների տրամադրում</t>
  </si>
  <si>
    <t xml:space="preserve"> 12012</t>
  </si>
  <si>
    <t xml:space="preserve"> ՀՀ ՊՆ զինվորական կոչում ունեցող անձնակազմինսոցիալական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</si>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</sst>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-* #,##0.0\ _₽_-;\-* #,##0.0\ _₽_-;_-* &quot;-&quot;?\ _₽_-;_-@_-"/>
    <numFmt numFmtId="167" formatCode="_-* #,##0.0\ _₽_-;\-* #,##0.0\ _₽_-;_-* &quot;-&quot;??\ _₽_-;_-@_-"/>
    <numFmt numFmtId="168" formatCode="##,##0.0;\(##,##0.0\);\-"/>
  </numFmts>
  <fonts count="4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6"/>
      <name val="GHEA Grapalat"/>
      <family val="3"/>
    </font>
    <font>
      <b/>
      <sz val="9"/>
      <name val="GHEA Grapalat"/>
      <family val="3"/>
    </font>
    <font>
      <sz val="8"/>
      <name val="GHEA Grapalat"/>
      <family val="2"/>
    </font>
    <font>
      <sz val="9"/>
      <name val="Arial Armenian"/>
      <family val="2"/>
    </font>
    <font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i/>
      <sz val="10"/>
      <color rgb="FF000000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i/>
      <sz val="10"/>
      <color theme="1"/>
      <name val="Arial Armenian"/>
      <family val="2"/>
    </font>
    <font>
      <sz val="11"/>
      <name val="Calibri"/>
      <family val="2"/>
      <charset val="1"/>
      <scheme val="minor"/>
    </font>
    <font>
      <sz val="8"/>
      <color rgb="FF000000"/>
      <name val="GHEA Grapalat"/>
      <family val="3"/>
    </font>
    <font>
      <sz val="9"/>
      <name val="Calibri"/>
      <family val="2"/>
      <charset val="1"/>
      <scheme val="minor"/>
    </font>
    <font>
      <b/>
      <sz val="8"/>
      <color rgb="FF000000"/>
      <name val="GHEA Grapalat"/>
      <family val="3"/>
    </font>
    <font>
      <b/>
      <sz val="8"/>
      <color rgb="FF000000"/>
      <name val="Courier New"/>
      <family val="3"/>
    </font>
    <font>
      <sz val="8"/>
      <color rgb="FF000000"/>
      <name val="Courier New"/>
      <family val="3"/>
    </font>
    <font>
      <sz val="11"/>
      <color theme="1"/>
      <name val="Arial Armenian"/>
      <family val="2"/>
    </font>
    <font>
      <sz val="14"/>
      <color theme="1"/>
      <name val="GHEA Grapalat"/>
      <family val="3"/>
    </font>
    <font>
      <b/>
      <sz val="14"/>
      <color rgb="FFC00000"/>
      <name val="GHEA Grapalat"/>
      <family val="3"/>
    </font>
    <font>
      <i/>
      <sz val="14"/>
      <color theme="1"/>
      <name val="GHEA Grapalat"/>
      <family val="3"/>
    </font>
    <font>
      <sz val="16"/>
      <color theme="1"/>
      <name val="Arial Armenian"/>
      <family val="2"/>
    </font>
    <font>
      <sz val="8"/>
      <color theme="1"/>
      <name val="Arial Armenian"/>
      <family val="2"/>
    </font>
    <font>
      <b/>
      <sz val="11"/>
      <color rgb="FFFF0000"/>
      <name val="GHEA Grapalat"/>
      <family val="3"/>
    </font>
    <font>
      <sz val="10"/>
      <color theme="1"/>
      <name val="Arial Armenian"/>
      <family val="2"/>
    </font>
    <font>
      <sz val="12"/>
      <name val="GHEA Grapalat"/>
      <family val="2"/>
    </font>
    <font>
      <i/>
      <sz val="12"/>
      <name val="GHEA Grapalat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Fill="0" applyBorder="0" applyProtection="0">
      <alignment horizontal="right" vertical="top"/>
    </xf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>
      <alignment horizontal="left" vertical="top" wrapText="1"/>
    </xf>
    <xf numFmtId="43" fontId="14" fillId="0" borderId="0" applyFont="0" applyFill="0" applyBorder="0" applyAlignment="0" applyProtection="0"/>
  </cellStyleXfs>
  <cellXfs count="198">
    <xf numFmtId="0" fontId="0" fillId="0" borderId="0" xfId="0"/>
    <xf numFmtId="0" fontId="16" fillId="0" borderId="0" xfId="0" applyFont="1"/>
    <xf numFmtId="0" fontId="17" fillId="0" borderId="0" xfId="0" applyFont="1"/>
    <xf numFmtId="0" fontId="18" fillId="2" borderId="1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0" applyFont="1" applyFill="1"/>
    <xf numFmtId="0" fontId="15" fillId="0" borderId="0" xfId="6" applyAlignment="1" applyProtection="1">
      <alignment horizontal="justify" vertical="center"/>
    </xf>
    <xf numFmtId="0" fontId="0" fillId="0" borderId="0" xfId="0" applyAlignment="1">
      <alignment horizontal="center"/>
    </xf>
    <xf numFmtId="0" fontId="23" fillId="2" borderId="6" xfId="0" applyFont="1" applyFill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6" xfId="0" applyFont="1" applyBorder="1" applyAlignment="1">
      <alignment vertical="center" wrapText="1"/>
    </xf>
    <xf numFmtId="43" fontId="17" fillId="0" borderId="0" xfId="8" applyFont="1" applyFill="1"/>
    <xf numFmtId="43" fontId="17" fillId="0" borderId="0" xfId="0" applyNumberFormat="1" applyFont="1" applyFill="1"/>
    <xf numFmtId="43" fontId="20" fillId="0" borderId="0" xfId="0" applyNumberFormat="1" applyFont="1" applyAlignment="1">
      <alignment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28" fillId="0" borderId="6" xfId="0" applyFont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29" fillId="0" borderId="0" xfId="0" applyFont="1"/>
    <xf numFmtId="0" fontId="30" fillId="0" borderId="6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0" xfId="0" applyFont="1"/>
    <xf numFmtId="0" fontId="31" fillId="0" borderId="0" xfId="0" applyFont="1"/>
    <xf numFmtId="0" fontId="32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0" fillId="0" borderId="0" xfId="0" applyFont="1"/>
    <xf numFmtId="0" fontId="23" fillId="0" borderId="6" xfId="0" quotePrefix="1" applyFont="1" applyBorder="1" applyAlignment="1">
      <alignment horizontal="center" vertical="center" wrapText="1"/>
    </xf>
    <xf numFmtId="165" fontId="24" fillId="0" borderId="7" xfId="8" applyNumberFormat="1" applyFont="1" applyBorder="1" applyAlignment="1">
      <alignment vertical="center" wrapText="1"/>
    </xf>
    <xf numFmtId="165" fontId="24" fillId="0" borderId="6" xfId="8" applyNumberFormat="1" applyFont="1" applyBorder="1" applyAlignment="1">
      <alignment vertical="center" wrapText="1"/>
    </xf>
    <xf numFmtId="165" fontId="23" fillId="0" borderId="7" xfId="8" applyNumberFormat="1" applyFont="1" applyBorder="1" applyAlignment="1">
      <alignment vertical="center" wrapText="1"/>
    </xf>
    <xf numFmtId="165" fontId="23" fillId="0" borderId="6" xfId="8" applyNumberFormat="1" applyFont="1" applyBorder="1" applyAlignment="1">
      <alignment vertical="center" wrapText="1"/>
    </xf>
    <xf numFmtId="165" fontId="24" fillId="0" borderId="8" xfId="8" applyNumberFormat="1" applyFont="1" applyBorder="1" applyAlignment="1">
      <alignment vertical="center" wrapText="1"/>
    </xf>
    <xf numFmtId="43" fontId="20" fillId="0" borderId="0" xfId="8" applyFont="1" applyFill="1" applyAlignment="1">
      <alignment vertical="center"/>
    </xf>
    <xf numFmtId="43" fontId="24" fillId="0" borderId="7" xfId="8" applyFont="1" applyBorder="1" applyAlignment="1">
      <alignment vertical="center" wrapText="1"/>
    </xf>
    <xf numFmtId="43" fontId="24" fillId="0" borderId="6" xfId="8" applyFont="1" applyBorder="1" applyAlignment="1">
      <alignment vertical="center" wrapText="1"/>
    </xf>
    <xf numFmtId="43" fontId="23" fillId="0" borderId="7" xfId="8" applyFont="1" applyBorder="1" applyAlignment="1">
      <alignment vertical="center" wrapText="1"/>
    </xf>
    <xf numFmtId="0" fontId="23" fillId="0" borderId="8" xfId="0" applyFont="1" applyBorder="1" applyAlignment="1">
      <alignment horizontal="center" vertical="center" wrapText="1"/>
    </xf>
    <xf numFmtId="0" fontId="35" fillId="2" borderId="2" xfId="0" applyFont="1" applyFill="1" applyBorder="1" applyAlignment="1">
      <alignment vertical="center" wrapText="1"/>
    </xf>
    <xf numFmtId="0" fontId="35" fillId="0" borderId="3" xfId="0" applyFont="1" applyFill="1" applyBorder="1" applyAlignment="1">
      <alignment vertical="center" wrapText="1"/>
    </xf>
    <xf numFmtId="0" fontId="9" fillId="0" borderId="9" xfId="0" applyFont="1" applyBorder="1" applyAlignment="1">
      <alignment vertical="top" wrapText="1"/>
    </xf>
    <xf numFmtId="0" fontId="36" fillId="0" borderId="0" xfId="0" applyFont="1" applyAlignment="1">
      <alignment vertical="center"/>
    </xf>
    <xf numFmtId="0" fontId="36" fillId="0" borderId="0" xfId="0" applyFont="1" applyFill="1" applyAlignment="1">
      <alignment vertical="center"/>
    </xf>
    <xf numFmtId="165" fontId="36" fillId="0" borderId="0" xfId="8" applyNumberFormat="1" applyFont="1" applyAlignment="1">
      <alignment vertical="center"/>
    </xf>
    <xf numFmtId="0" fontId="37" fillId="0" borderId="0" xfId="0" applyFont="1"/>
    <xf numFmtId="0" fontId="36" fillId="0" borderId="0" xfId="0" applyFont="1" applyAlignment="1">
      <alignment horizontal="center" vertical="center"/>
    </xf>
    <xf numFmtId="0" fontId="36" fillId="2" borderId="6" xfId="0" applyFont="1" applyFill="1" applyBorder="1" applyAlignment="1">
      <alignment vertical="top" wrapText="1"/>
    </xf>
    <xf numFmtId="0" fontId="36" fillId="0" borderId="6" xfId="0" applyFont="1" applyBorder="1" applyAlignment="1">
      <alignment horizontal="left" vertical="center" wrapText="1"/>
    </xf>
    <xf numFmtId="0" fontId="36" fillId="0" borderId="6" xfId="0" applyFont="1" applyBorder="1" applyAlignment="1">
      <alignment vertical="top" wrapText="1"/>
    </xf>
    <xf numFmtId="0" fontId="37" fillId="0" borderId="0" xfId="0" applyFont="1" applyAlignment="1">
      <alignment vertical="center"/>
    </xf>
    <xf numFmtId="0" fontId="36" fillId="4" borderId="6" xfId="0" applyFont="1" applyFill="1" applyBorder="1" applyAlignment="1">
      <alignment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0" xfId="0" applyFont="1" applyAlignment="1">
      <alignment horizontal="justify" vertical="center"/>
    </xf>
    <xf numFmtId="0" fontId="37" fillId="0" borderId="0" xfId="0" applyFont="1" applyFill="1" applyBorder="1" applyAlignment="1">
      <alignment vertical="center" wrapText="1"/>
    </xf>
    <xf numFmtId="0" fontId="36" fillId="2" borderId="6" xfId="0" applyFont="1" applyFill="1" applyBorder="1" applyAlignment="1">
      <alignment vertical="center" wrapText="1"/>
    </xf>
    <xf numFmtId="43" fontId="36" fillId="0" borderId="0" xfId="8" applyFont="1" applyFill="1" applyAlignment="1">
      <alignment vertical="center"/>
    </xf>
    <xf numFmtId="43" fontId="36" fillId="0" borderId="0" xfId="8" applyFont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36" fillId="2" borderId="10" xfId="0" applyFont="1" applyFill="1" applyBorder="1" applyAlignment="1">
      <alignment vertical="center" wrapText="1"/>
    </xf>
    <xf numFmtId="0" fontId="36" fillId="2" borderId="7" xfId="0" applyFont="1" applyFill="1" applyBorder="1" applyAlignment="1">
      <alignment vertical="center" wrapText="1"/>
    </xf>
    <xf numFmtId="165" fontId="36" fillId="0" borderId="6" xfId="8" applyNumberFormat="1" applyFont="1" applyBorder="1" applyAlignment="1">
      <alignment horizontal="center" vertical="center" wrapText="1"/>
    </xf>
    <xf numFmtId="0" fontId="38" fillId="0" borderId="6" xfId="0" applyFont="1" applyBorder="1" applyAlignment="1">
      <alignment horizontal="justify" vertical="center" wrapText="1"/>
    </xf>
    <xf numFmtId="0" fontId="36" fillId="3" borderId="6" xfId="0" applyFont="1" applyFill="1" applyBorder="1" applyAlignment="1">
      <alignment horizontal="left" vertical="center"/>
    </xf>
    <xf numFmtId="165" fontId="36" fillId="0" borderId="6" xfId="8" applyNumberFormat="1" applyFont="1" applyFill="1" applyBorder="1" applyAlignment="1">
      <alignment horizontal="justify" vertical="center" wrapText="1"/>
    </xf>
    <xf numFmtId="165" fontId="36" fillId="0" borderId="0" xfId="8" applyNumberFormat="1" applyFont="1" applyFill="1" applyAlignment="1">
      <alignment vertical="center"/>
    </xf>
    <xf numFmtId="0" fontId="36" fillId="0" borderId="0" xfId="0" applyFont="1"/>
    <xf numFmtId="0" fontId="36" fillId="0" borderId="0" xfId="0" applyFont="1" applyFill="1"/>
    <xf numFmtId="165" fontId="36" fillId="0" borderId="0" xfId="8" applyNumberFormat="1" applyFont="1"/>
    <xf numFmtId="166" fontId="36" fillId="0" borderId="0" xfId="0" applyNumberFormat="1" applyFont="1" applyFill="1"/>
    <xf numFmtId="167" fontId="36" fillId="0" borderId="0" xfId="0" applyNumberFormat="1" applyFont="1" applyFill="1"/>
    <xf numFmtId="165" fontId="36" fillId="0" borderId="0" xfId="0" applyNumberFormat="1" applyFont="1" applyFill="1"/>
    <xf numFmtId="0" fontId="39" fillId="0" borderId="3" xfId="0" applyFont="1" applyFill="1" applyBorder="1" applyAlignment="1">
      <alignment vertical="center" wrapText="1"/>
    </xf>
    <xf numFmtId="165" fontId="4" fillId="0" borderId="2" xfId="8" applyNumberFormat="1" applyFont="1" applyBorder="1" applyAlignment="1">
      <alignment vertical="center" wrapText="1"/>
    </xf>
    <xf numFmtId="165" fontId="4" fillId="0" borderId="11" xfId="8" applyNumberFormat="1" applyFont="1" applyBorder="1" applyAlignment="1">
      <alignment vertical="center" wrapText="1"/>
    </xf>
    <xf numFmtId="165" fontId="4" fillId="0" borderId="3" xfId="8" applyNumberFormat="1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40" fillId="0" borderId="3" xfId="0" applyFont="1" applyFill="1" applyBorder="1" applyAlignment="1">
      <alignment vertical="center" wrapText="1"/>
    </xf>
    <xf numFmtId="0" fontId="41" fillId="0" borderId="0" xfId="0" applyFont="1" applyFill="1" applyAlignment="1">
      <alignment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horizontal="right" vertical="top"/>
    </xf>
    <xf numFmtId="0" fontId="12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/>
    </xf>
    <xf numFmtId="164" fontId="12" fillId="0" borderId="6" xfId="0" applyNumberFormat="1" applyFont="1" applyFill="1" applyBorder="1" applyAlignment="1">
      <alignment horizontal="right" vertical="center"/>
    </xf>
    <xf numFmtId="0" fontId="12" fillId="5" borderId="6" xfId="0" applyFont="1" applyFill="1" applyBorder="1" applyAlignment="1">
      <alignment vertical="top"/>
    </xf>
    <xf numFmtId="165" fontId="12" fillId="5" borderId="6" xfId="8" applyNumberFormat="1" applyFont="1" applyFill="1" applyBorder="1" applyAlignment="1">
      <alignment horizontal="right" vertical="center"/>
    </xf>
    <xf numFmtId="0" fontId="12" fillId="5" borderId="0" xfId="0" applyFont="1" applyFill="1" applyAlignment="1">
      <alignment vertical="top"/>
    </xf>
    <xf numFmtId="0" fontId="12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top"/>
    </xf>
    <xf numFmtId="0" fontId="11" fillId="5" borderId="6" xfId="0" applyFont="1" applyFill="1" applyBorder="1" applyAlignment="1">
      <alignment vertical="top"/>
    </xf>
    <xf numFmtId="165" fontId="11" fillId="5" borderId="6" xfId="8" applyNumberFormat="1" applyFont="1" applyFill="1" applyBorder="1" applyAlignment="1">
      <alignment horizontal="right" vertical="center"/>
    </xf>
    <xf numFmtId="0" fontId="11" fillId="5" borderId="0" xfId="0" applyFont="1" applyFill="1" applyAlignment="1">
      <alignment vertical="top"/>
    </xf>
    <xf numFmtId="0" fontId="11" fillId="5" borderId="6" xfId="0" applyFont="1" applyFill="1" applyBorder="1" applyAlignment="1">
      <alignment vertical="top" wrapText="1"/>
    </xf>
    <xf numFmtId="165" fontId="13" fillId="5" borderId="6" xfId="8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1" fillId="5" borderId="6" xfId="0" applyFont="1" applyFill="1" applyBorder="1" applyAlignment="1">
      <alignment vertical="top"/>
    </xf>
    <xf numFmtId="0" fontId="43" fillId="0" borderId="6" xfId="0" applyFont="1" applyBorder="1" applyAlignment="1">
      <alignment horizontal="left" vertical="top" wrapText="1"/>
    </xf>
    <xf numFmtId="0" fontId="4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1" fillId="0" borderId="6" xfId="0" applyFont="1" applyFill="1" applyBorder="1" applyAlignment="1">
      <alignment vertical="top"/>
    </xf>
    <xf numFmtId="0" fontId="18" fillId="2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 vertical="center" wrapText="1"/>
    </xf>
    <xf numFmtId="165" fontId="20" fillId="0" borderId="3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vertical="center" wrapText="1"/>
    </xf>
    <xf numFmtId="0" fontId="20" fillId="3" borderId="12" xfId="0" applyFont="1" applyFill="1" applyBorder="1" applyAlignment="1">
      <alignment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textRotation="90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26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16" xfId="0" applyFont="1" applyFill="1" applyBorder="1" applyAlignment="1">
      <alignment horizontal="left" vertical="center" wrapText="1"/>
    </xf>
    <xf numFmtId="0" fontId="23" fillId="2" borderId="1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vertical="top"/>
    </xf>
    <xf numFmtId="0" fontId="11" fillId="5" borderId="6" xfId="0" applyFont="1" applyFill="1" applyBorder="1" applyAlignment="1">
      <alignment vertical="top"/>
    </xf>
    <xf numFmtId="0" fontId="12" fillId="0" borderId="0" xfId="0" applyFont="1" applyFill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165" fontId="13" fillId="6" borderId="6" xfId="8" applyNumberFormat="1" applyFont="1" applyFill="1" applyBorder="1" applyAlignment="1">
      <alignment horizontal="right" vertical="center"/>
    </xf>
  </cellXfs>
  <cellStyles count="9">
    <cellStyle name="Comma" xfId="8" builtinId="3"/>
    <cellStyle name="Hyperlink" xfId="6" builtinId="8"/>
    <cellStyle name="Normal" xfId="0" builtinId="0"/>
    <cellStyle name="Normal 2" xfId="1"/>
    <cellStyle name="Normal 3" xfId="2"/>
    <cellStyle name="Percent 2" xfId="3"/>
    <cellStyle name="Percent 2 2" xfId="4"/>
    <cellStyle name="SN_241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4"/>
  <sheetViews>
    <sheetView zoomScale="139" zoomScaleNormal="160" workbookViewId="0">
      <selection activeCell="C3" sqref="C3"/>
    </sheetView>
  </sheetViews>
  <sheetFormatPr defaultColWidth="8.85546875" defaultRowHeight="16.5" x14ac:dyDescent="0.3"/>
  <cols>
    <col min="1" max="1" width="4" style="2" customWidth="1"/>
    <col min="2" max="2" width="42.28515625" style="2" customWidth="1"/>
    <col min="3" max="3" width="75.28515625" style="2" customWidth="1"/>
    <col min="4" max="16384" width="8.85546875" style="2"/>
  </cols>
  <sheetData>
    <row r="1" spans="2:3" x14ac:dyDescent="0.3">
      <c r="B1" s="1" t="s">
        <v>4</v>
      </c>
    </row>
    <row r="2" spans="2:3" ht="9" customHeight="1" thickBot="1" x14ac:dyDescent="0.35">
      <c r="B2" s="1"/>
    </row>
    <row r="3" spans="2:3" ht="31.5" customHeight="1" thickBot="1" x14ac:dyDescent="0.35">
      <c r="B3" s="3" t="s">
        <v>5</v>
      </c>
      <c r="C3" s="66" t="s">
        <v>112</v>
      </c>
    </row>
    <row r="4" spans="2:3" x14ac:dyDescent="0.3">
      <c r="B4" s="4"/>
      <c r="C4" s="4"/>
    </row>
    <row r="5" spans="2:3" x14ac:dyDescent="0.3">
      <c r="B5" s="1" t="s">
        <v>6</v>
      </c>
    </row>
    <row r="6" spans="2:3" ht="11.25" customHeight="1" x14ac:dyDescent="0.3">
      <c r="B6" s="1"/>
    </row>
    <row r="7" spans="2:3" s="5" customFormat="1" x14ac:dyDescent="0.25">
      <c r="B7" s="128" t="s">
        <v>7</v>
      </c>
      <c r="C7" s="128"/>
    </row>
    <row r="8" spans="2:3" s="5" customFormat="1" ht="17.25" customHeight="1" x14ac:dyDescent="0.25">
      <c r="B8" s="130"/>
      <c r="C8" s="131"/>
    </row>
    <row r="9" spans="2:3" s="5" customFormat="1" x14ac:dyDescent="0.25">
      <c r="B9" s="128" t="s">
        <v>8</v>
      </c>
      <c r="C9" s="128"/>
    </row>
    <row r="10" spans="2:3" s="5" customFormat="1" ht="12.75" customHeight="1" x14ac:dyDescent="0.25">
      <c r="B10" s="129"/>
      <c r="C10" s="129"/>
    </row>
    <row r="11" spans="2:3" s="5" customFormat="1" x14ac:dyDescent="0.25">
      <c r="B11" s="128" t="s">
        <v>9</v>
      </c>
      <c r="C11" s="128"/>
    </row>
    <row r="12" spans="2:3" s="5" customFormat="1" ht="12" customHeight="1" x14ac:dyDescent="0.25">
      <c r="B12" s="129"/>
      <c r="C12" s="129"/>
    </row>
    <row r="13" spans="2:3" s="5" customFormat="1" x14ac:dyDescent="0.25">
      <c r="B13" s="128" t="s">
        <v>10</v>
      </c>
      <c r="C13" s="128"/>
    </row>
    <row r="14" spans="2:3" s="5" customFormat="1" x14ac:dyDescent="0.25">
      <c r="B14" s="129"/>
      <c r="C14" s="129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="85" zoomScaleNormal="85" zoomScaleSheetLayoutView="100" workbookViewId="0">
      <pane xSplit="3" ySplit="9" topLeftCell="D13" activePane="bottomRight" state="frozen"/>
      <selection pane="topRight" activeCell="E1" sqref="E1"/>
      <selection pane="bottomLeft" activeCell="A10" sqref="A10"/>
      <selection pane="bottomRight" activeCell="C23" sqref="C23"/>
    </sheetView>
  </sheetViews>
  <sheetFormatPr defaultColWidth="8.85546875" defaultRowHeight="16.5" x14ac:dyDescent="0.3"/>
  <cols>
    <col min="1" max="1" width="14" style="2" customWidth="1"/>
    <col min="2" max="2" width="15.85546875" style="2" customWidth="1"/>
    <col min="3" max="3" width="88.5703125" style="2" bestFit="1" customWidth="1"/>
    <col min="4" max="4" width="18.140625" style="2" customWidth="1"/>
    <col min="5" max="5" width="18" style="20" customWidth="1"/>
    <col min="6" max="6" width="17.42578125" style="20" customWidth="1"/>
    <col min="7" max="7" width="17.85546875" style="2" customWidth="1"/>
    <col min="8" max="8" width="17.5703125" style="2" customWidth="1"/>
    <col min="9" max="9" width="18.42578125" style="2" bestFit="1" customWidth="1"/>
    <col min="10" max="10" width="18.42578125" bestFit="1" customWidth="1"/>
    <col min="11" max="11" width="17.7109375" customWidth="1"/>
    <col min="12" max="12" width="13.85546875" style="2" bestFit="1" customWidth="1"/>
    <col min="13" max="16384" width="8.85546875" style="2"/>
  </cols>
  <sheetData>
    <row r="1" spans="1:11" s="6" customFormat="1" x14ac:dyDescent="0.25">
      <c r="E1" s="7"/>
      <c r="F1" s="7"/>
      <c r="J1" s="33"/>
      <c r="K1" s="33"/>
    </row>
    <row r="2" spans="1:11" s="6" customFormat="1" ht="15" customHeight="1" x14ac:dyDescent="0.25">
      <c r="A2" s="1" t="s">
        <v>4</v>
      </c>
      <c r="B2" s="9"/>
      <c r="C2" s="9"/>
      <c r="D2" s="9"/>
      <c r="E2" s="10"/>
      <c r="F2" s="10"/>
      <c r="G2" s="9"/>
      <c r="H2" s="9"/>
      <c r="I2" s="9"/>
      <c r="J2" s="34"/>
      <c r="K2" s="34"/>
    </row>
    <row r="3" spans="1:11" s="6" customFormat="1" ht="17.25" thickBot="1" x14ac:dyDescent="0.3">
      <c r="A3" s="8"/>
      <c r="B3" s="9"/>
      <c r="C3" s="9"/>
      <c r="D3" s="9"/>
      <c r="E3" s="59"/>
      <c r="F3" s="9"/>
      <c r="G3" s="9"/>
      <c r="H3" s="9"/>
      <c r="I3" s="9"/>
      <c r="J3" s="34"/>
      <c r="K3" s="34"/>
    </row>
    <row r="4" spans="1:11" s="6" customFormat="1" ht="15" customHeight="1" thickBot="1" x14ac:dyDescent="0.3">
      <c r="A4" s="132" t="s">
        <v>5</v>
      </c>
      <c r="B4" s="133"/>
      <c r="C4" s="27" t="s">
        <v>3</v>
      </c>
      <c r="E4" s="59"/>
      <c r="F4" s="9"/>
      <c r="G4" s="9"/>
      <c r="H4" s="9"/>
      <c r="I4" s="30"/>
      <c r="J4" s="34"/>
      <c r="K4" s="34"/>
    </row>
    <row r="5" spans="1:11" s="6" customFormat="1" x14ac:dyDescent="0.25">
      <c r="A5" s="9"/>
      <c r="B5" s="9"/>
      <c r="C5" s="9"/>
      <c r="D5" s="9"/>
      <c r="E5" s="59"/>
      <c r="F5" s="10"/>
      <c r="G5" s="9"/>
      <c r="H5" s="9"/>
      <c r="I5" s="9"/>
      <c r="J5" s="34"/>
      <c r="K5" s="34"/>
    </row>
    <row r="6" spans="1:11" s="6" customFormat="1" x14ac:dyDescent="0.25">
      <c r="A6" s="8" t="s">
        <v>11</v>
      </c>
      <c r="B6" s="9"/>
      <c r="C6" s="9"/>
      <c r="D6" s="9"/>
      <c r="E6" s="59"/>
      <c r="F6" s="10"/>
      <c r="G6" s="9"/>
      <c r="H6" s="9"/>
      <c r="I6" s="9"/>
      <c r="J6" s="34"/>
      <c r="K6" s="34"/>
    </row>
    <row r="7" spans="1:11" s="6" customFormat="1" x14ac:dyDescent="0.25">
      <c r="A7" s="8"/>
      <c r="B7" s="9"/>
      <c r="C7" s="9"/>
      <c r="D7" s="9"/>
      <c r="E7" s="10"/>
      <c r="F7" s="10"/>
      <c r="G7" s="9"/>
      <c r="H7" s="9"/>
      <c r="I7" s="9"/>
      <c r="J7" s="34"/>
      <c r="K7" s="34"/>
    </row>
    <row r="8" spans="1:11" s="6" customFormat="1" ht="15" customHeight="1" x14ac:dyDescent="0.25">
      <c r="A8" s="134" t="s">
        <v>12</v>
      </c>
      <c r="B8" s="135"/>
      <c r="C8" s="147" t="s">
        <v>13</v>
      </c>
      <c r="D8" s="11" t="s">
        <v>64</v>
      </c>
      <c r="E8" s="11" t="s">
        <v>65</v>
      </c>
      <c r="F8" s="11" t="s">
        <v>66</v>
      </c>
      <c r="G8" s="11" t="s">
        <v>67</v>
      </c>
      <c r="H8" s="11" t="s">
        <v>68</v>
      </c>
      <c r="I8" s="11" t="s">
        <v>46</v>
      </c>
      <c r="J8" s="31" t="s">
        <v>69</v>
      </c>
      <c r="K8" s="31" t="s">
        <v>70</v>
      </c>
    </row>
    <row r="9" spans="1:11" s="6" customFormat="1" x14ac:dyDescent="0.25">
      <c r="A9" s="136"/>
      <c r="B9" s="137"/>
      <c r="C9" s="148"/>
      <c r="D9" s="12" t="s">
        <v>14</v>
      </c>
      <c r="E9" s="12" t="s">
        <v>14</v>
      </c>
      <c r="F9" s="12" t="s">
        <v>14</v>
      </c>
      <c r="G9" s="12" t="s">
        <v>14</v>
      </c>
      <c r="H9" s="12" t="s">
        <v>14</v>
      </c>
      <c r="I9" s="12" t="s">
        <v>14</v>
      </c>
      <c r="J9" s="32" t="s">
        <v>14</v>
      </c>
      <c r="K9" s="32" t="s">
        <v>14</v>
      </c>
    </row>
    <row r="10" spans="1:11" s="6" customFormat="1" x14ac:dyDescent="0.25">
      <c r="A10" s="13"/>
      <c r="B10" s="14"/>
      <c r="C10" s="15"/>
      <c r="D10" s="16"/>
      <c r="E10" s="17"/>
      <c r="F10" s="17"/>
      <c r="G10" s="16"/>
      <c r="H10" s="16"/>
      <c r="I10" s="16"/>
      <c r="J10" s="35"/>
      <c r="K10" s="35"/>
    </row>
    <row r="11" spans="1:11" s="6" customFormat="1" x14ac:dyDescent="0.25">
      <c r="A11" s="158" t="s">
        <v>15</v>
      </c>
      <c r="B11" s="159"/>
      <c r="C11" s="159"/>
      <c r="D11" s="159"/>
      <c r="E11" s="159"/>
      <c r="F11" s="159"/>
      <c r="G11" s="159"/>
      <c r="H11" s="159"/>
      <c r="I11" s="159"/>
      <c r="J11" s="36"/>
      <c r="K11" s="36"/>
    </row>
    <row r="12" spans="1:11" s="18" customFormat="1" x14ac:dyDescent="0.25">
      <c r="A12" s="141">
        <v>1205</v>
      </c>
      <c r="B12" s="144"/>
      <c r="C12" s="64" t="s">
        <v>71</v>
      </c>
      <c r="D12" s="138">
        <f>+D20</f>
        <v>3967</v>
      </c>
      <c r="E12" s="138">
        <f t="shared" ref="E12:K12" si="0">+E20</f>
        <v>4945.8</v>
      </c>
      <c r="F12" s="138">
        <f t="shared" si="0"/>
        <v>3891.1</v>
      </c>
      <c r="G12" s="138">
        <f t="shared" si="0"/>
        <v>3891.1</v>
      </c>
      <c r="H12" s="138">
        <f t="shared" si="0"/>
        <v>3891.1</v>
      </c>
      <c r="I12" s="138">
        <f t="shared" si="0"/>
        <v>3891.1</v>
      </c>
      <c r="J12" s="138">
        <f t="shared" si="0"/>
        <v>3891.1</v>
      </c>
      <c r="K12" s="138">
        <f t="shared" si="0"/>
        <v>3891.1</v>
      </c>
    </row>
    <row r="13" spans="1:11" s="18" customFormat="1" x14ac:dyDescent="0.25">
      <c r="A13" s="142"/>
      <c r="B13" s="145"/>
      <c r="C13" s="65" t="s">
        <v>72</v>
      </c>
      <c r="D13" s="139"/>
      <c r="E13" s="139"/>
      <c r="F13" s="139"/>
      <c r="G13" s="139"/>
      <c r="H13" s="139"/>
      <c r="I13" s="139"/>
      <c r="J13" s="139"/>
      <c r="K13" s="139"/>
    </row>
    <row r="14" spans="1:11" s="18" customFormat="1" x14ac:dyDescent="0.25">
      <c r="A14" s="142"/>
      <c r="B14" s="145"/>
      <c r="C14" s="64" t="s">
        <v>73</v>
      </c>
      <c r="D14" s="139"/>
      <c r="E14" s="139"/>
      <c r="F14" s="139"/>
      <c r="G14" s="139"/>
      <c r="H14" s="139"/>
      <c r="I14" s="139"/>
      <c r="J14" s="139"/>
      <c r="K14" s="139"/>
    </row>
    <row r="15" spans="1:11" s="18" customFormat="1" x14ac:dyDescent="0.25">
      <c r="A15" s="142"/>
      <c r="B15" s="145"/>
      <c r="C15" s="65" t="s">
        <v>74</v>
      </c>
      <c r="D15" s="139"/>
      <c r="E15" s="139"/>
      <c r="F15" s="139"/>
      <c r="G15" s="139"/>
      <c r="H15" s="139"/>
      <c r="I15" s="139"/>
      <c r="J15" s="139"/>
      <c r="K15" s="139"/>
    </row>
    <row r="16" spans="1:11" s="18" customFormat="1" x14ac:dyDescent="0.25">
      <c r="A16" s="142"/>
      <c r="B16" s="145"/>
      <c r="C16" s="64" t="s">
        <v>75</v>
      </c>
      <c r="D16" s="139"/>
      <c r="E16" s="139"/>
      <c r="F16" s="139"/>
      <c r="G16" s="139"/>
      <c r="H16" s="139"/>
      <c r="I16" s="139"/>
      <c r="J16" s="139"/>
      <c r="K16" s="139"/>
    </row>
    <row r="17" spans="1:12" s="18" customFormat="1" x14ac:dyDescent="0.25">
      <c r="A17" s="143"/>
      <c r="B17" s="146"/>
      <c r="C17" s="65" t="s">
        <v>76</v>
      </c>
      <c r="D17" s="140"/>
      <c r="E17" s="140"/>
      <c r="F17" s="140"/>
      <c r="G17" s="140"/>
      <c r="H17" s="140"/>
      <c r="I17" s="140"/>
      <c r="J17" s="140"/>
      <c r="K17" s="140"/>
    </row>
    <row r="18" spans="1:12" s="6" customFormat="1" ht="16.5" customHeight="1" x14ac:dyDescent="0.25">
      <c r="A18" s="149" t="s">
        <v>16</v>
      </c>
      <c r="B18" s="150"/>
      <c r="C18" s="154"/>
      <c r="D18" s="154"/>
      <c r="E18" s="154"/>
      <c r="F18" s="154"/>
      <c r="G18" s="154"/>
      <c r="H18" s="154"/>
      <c r="I18" s="154"/>
      <c r="J18" s="154"/>
      <c r="K18" s="154"/>
    </row>
    <row r="19" spans="1:12" s="6" customFormat="1" ht="25.5" customHeight="1" x14ac:dyDescent="0.25">
      <c r="A19" s="149"/>
      <c r="B19" s="150"/>
      <c r="C19" s="153" t="s">
        <v>17</v>
      </c>
      <c r="D19" s="153"/>
      <c r="E19" s="153"/>
      <c r="F19" s="153"/>
      <c r="G19" s="153"/>
      <c r="H19" s="153"/>
      <c r="I19" s="153"/>
      <c r="J19" s="153"/>
      <c r="K19" s="153"/>
    </row>
    <row r="20" spans="1:12" s="6" customFormat="1" x14ac:dyDescent="0.25">
      <c r="A20" s="151"/>
      <c r="B20" s="155">
        <v>12006</v>
      </c>
      <c r="C20" s="65" t="s">
        <v>77</v>
      </c>
      <c r="D20" s="99">
        <v>3967</v>
      </c>
      <c r="E20" s="99">
        <v>4945.8</v>
      </c>
      <c r="F20" s="99">
        <v>3891.1</v>
      </c>
      <c r="G20" s="99">
        <v>3891.1</v>
      </c>
      <c r="H20" s="99">
        <v>3891.1</v>
      </c>
      <c r="I20" s="99">
        <v>3891.1</v>
      </c>
      <c r="J20" s="99">
        <v>3891.1</v>
      </c>
      <c r="K20" s="99">
        <v>3891.1</v>
      </c>
      <c r="L20" s="19"/>
    </row>
    <row r="21" spans="1:12" s="6" customFormat="1" x14ac:dyDescent="0.25">
      <c r="A21" s="152"/>
      <c r="B21" s="156"/>
      <c r="C21" s="65" t="s">
        <v>78</v>
      </c>
      <c r="D21" s="100"/>
      <c r="E21" s="100"/>
      <c r="F21" s="100"/>
      <c r="G21" s="100"/>
      <c r="H21" s="100"/>
      <c r="I21" s="100"/>
      <c r="J21" s="100"/>
      <c r="K21" s="100"/>
    </row>
    <row r="22" spans="1:12" s="6" customFormat="1" x14ac:dyDescent="0.25">
      <c r="A22" s="152"/>
      <c r="B22" s="156"/>
      <c r="C22" s="65" t="s">
        <v>79</v>
      </c>
      <c r="D22" s="100"/>
      <c r="E22" s="100"/>
      <c r="F22" s="100"/>
      <c r="G22" s="100"/>
      <c r="H22" s="100"/>
      <c r="I22" s="100"/>
      <c r="J22" s="100"/>
      <c r="K22" s="100"/>
    </row>
    <row r="23" spans="1:12" s="6" customFormat="1" ht="63" customHeight="1" x14ac:dyDescent="0.25">
      <c r="A23" s="152"/>
      <c r="B23" s="156"/>
      <c r="C23" s="65" t="s">
        <v>80</v>
      </c>
      <c r="D23" s="100"/>
      <c r="E23" s="100"/>
      <c r="F23" s="100"/>
      <c r="G23" s="100"/>
      <c r="H23" s="100"/>
      <c r="I23" s="100"/>
      <c r="J23" s="100"/>
      <c r="K23" s="100"/>
    </row>
    <row r="24" spans="1:12" s="6" customFormat="1" ht="15" customHeight="1" x14ac:dyDescent="0.25">
      <c r="A24" s="152"/>
      <c r="B24" s="156"/>
      <c r="C24" s="65" t="s">
        <v>81</v>
      </c>
      <c r="D24" s="100"/>
      <c r="E24" s="100"/>
      <c r="F24" s="100"/>
      <c r="G24" s="100"/>
      <c r="H24" s="100"/>
      <c r="I24" s="100"/>
      <c r="J24" s="100"/>
      <c r="K24" s="100"/>
    </row>
    <row r="25" spans="1:12" s="6" customFormat="1" ht="25.5" customHeight="1" x14ac:dyDescent="0.25">
      <c r="A25" s="152"/>
      <c r="B25" s="157"/>
      <c r="C25" s="65" t="s">
        <v>82</v>
      </c>
      <c r="D25" s="101"/>
      <c r="E25" s="101"/>
      <c r="F25" s="101"/>
      <c r="G25" s="101"/>
      <c r="H25" s="101"/>
      <c r="I25" s="101"/>
      <c r="J25" s="101"/>
      <c r="K25" s="101"/>
    </row>
    <row r="26" spans="1:12" s="6" customFormat="1" ht="25.5" customHeight="1" x14ac:dyDescent="0.25">
      <c r="A26" s="16" t="s">
        <v>0</v>
      </c>
      <c r="B26" s="16" t="s">
        <v>1</v>
      </c>
      <c r="C26" s="16" t="s">
        <v>2</v>
      </c>
      <c r="D26" s="16"/>
      <c r="E26" s="17"/>
      <c r="F26" s="17"/>
      <c r="G26" s="16"/>
      <c r="H26" s="16"/>
      <c r="I26" s="16"/>
      <c r="J26" s="35"/>
      <c r="K26" s="35"/>
    </row>
    <row r="27" spans="1:12" s="6" customFormat="1" x14ac:dyDescent="0.25">
      <c r="E27" s="7"/>
      <c r="F27" s="7"/>
    </row>
    <row r="28" spans="1:12" s="6" customFormat="1" x14ac:dyDescent="0.25">
      <c r="E28" s="7"/>
      <c r="F28" s="7"/>
    </row>
    <row r="29" spans="1:12" s="6" customFormat="1" x14ac:dyDescent="0.25">
      <c r="E29" s="7"/>
      <c r="F29" s="7"/>
    </row>
    <row r="30" spans="1:12" s="6" customFormat="1" x14ac:dyDescent="0.25">
      <c r="E30" s="7"/>
      <c r="F30" s="7"/>
    </row>
    <row r="31" spans="1:12" x14ac:dyDescent="0.3">
      <c r="J31" s="2"/>
      <c r="K31" s="2"/>
    </row>
    <row r="32" spans="1:12" x14ac:dyDescent="0.3">
      <c r="J32" s="2"/>
      <c r="K32" s="2"/>
    </row>
    <row r="33" spans="6:11" x14ac:dyDescent="0.3">
      <c r="F33" s="28"/>
      <c r="J33" s="2"/>
      <c r="K33" s="2"/>
    </row>
    <row r="34" spans="6:11" x14ac:dyDescent="0.3">
      <c r="F34" s="28"/>
      <c r="J34" s="2"/>
      <c r="K34" s="2"/>
    </row>
    <row r="35" spans="6:11" x14ac:dyDescent="0.3">
      <c r="F35" s="28"/>
      <c r="J35" s="2"/>
      <c r="K35" s="2"/>
    </row>
    <row r="36" spans="6:11" x14ac:dyDescent="0.3">
      <c r="F36" s="29"/>
      <c r="J36" s="2"/>
      <c r="K36" s="2"/>
    </row>
    <row r="37" spans="6:11" x14ac:dyDescent="0.3">
      <c r="J37" s="2"/>
      <c r="K37" s="2"/>
    </row>
    <row r="38" spans="6:11" x14ac:dyDescent="0.3">
      <c r="J38" s="2"/>
      <c r="K38" s="2"/>
    </row>
    <row r="39" spans="6:11" x14ac:dyDescent="0.3">
      <c r="J39" s="2"/>
      <c r="K39" s="2"/>
    </row>
    <row r="40" spans="6:11" x14ac:dyDescent="0.3">
      <c r="J40" s="2"/>
      <c r="K40" s="2"/>
    </row>
    <row r="41" spans="6:11" x14ac:dyDescent="0.3">
      <c r="J41" s="2"/>
      <c r="K41" s="2"/>
    </row>
    <row r="42" spans="6:11" x14ac:dyDescent="0.3">
      <c r="J42" s="2"/>
      <c r="K42" s="2"/>
    </row>
    <row r="43" spans="6:11" x14ac:dyDescent="0.3">
      <c r="J43" s="2"/>
      <c r="K43" s="2"/>
    </row>
    <row r="44" spans="6:11" x14ac:dyDescent="0.3">
      <c r="J44" s="2"/>
      <c r="K44" s="2"/>
    </row>
    <row r="45" spans="6:11" x14ac:dyDescent="0.3">
      <c r="J45" s="2"/>
      <c r="K45" s="2"/>
    </row>
    <row r="46" spans="6:11" x14ac:dyDescent="0.3">
      <c r="J46" s="2"/>
      <c r="K46" s="2"/>
    </row>
    <row r="47" spans="6:11" x14ac:dyDescent="0.3">
      <c r="J47" s="2"/>
      <c r="K47" s="2"/>
    </row>
    <row r="48" spans="6:11" x14ac:dyDescent="0.3">
      <c r="J48" s="2"/>
      <c r="K48" s="2"/>
    </row>
    <row r="49" spans="10:11" x14ac:dyDescent="0.3">
      <c r="J49" s="2"/>
      <c r="K49" s="2"/>
    </row>
    <row r="50" spans="10:11" x14ac:dyDescent="0.3">
      <c r="J50" s="2"/>
      <c r="K50" s="2"/>
    </row>
    <row r="51" spans="10:11" x14ac:dyDescent="0.3">
      <c r="J51" s="2"/>
      <c r="K51" s="2"/>
    </row>
  </sheetData>
  <mergeCells count="21">
    <mergeCell ref="A18:B18"/>
    <mergeCell ref="A20:A25"/>
    <mergeCell ref="C19:K19"/>
    <mergeCell ref="D12:D17"/>
    <mergeCell ref="F12:F17"/>
    <mergeCell ref="K12:K17"/>
    <mergeCell ref="C18:K18"/>
    <mergeCell ref="E12:E17"/>
    <mergeCell ref="G12:G17"/>
    <mergeCell ref="B20:B25"/>
    <mergeCell ref="A19:B19"/>
    <mergeCell ref="A4:B4"/>
    <mergeCell ref="A8:B9"/>
    <mergeCell ref="H12:H17"/>
    <mergeCell ref="J12:J17"/>
    <mergeCell ref="I12:I17"/>
    <mergeCell ref="A12:A17"/>
    <mergeCell ref="B12:B17"/>
    <mergeCell ref="C8:C9"/>
    <mergeCell ref="A11:B11"/>
    <mergeCell ref="C11:I11"/>
  </mergeCells>
  <pageMargins left="0.2" right="0.2" top="0.25" bottom="0.25" header="0.3" footer="0.3"/>
  <pageSetup scale="4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10" zoomScale="61" zoomScaleNormal="115" workbookViewId="0">
      <selection activeCell="C28" sqref="C28"/>
    </sheetView>
  </sheetViews>
  <sheetFormatPr defaultColWidth="8.85546875" defaultRowHeight="20.25" x14ac:dyDescent="0.35"/>
  <cols>
    <col min="1" max="1" width="44.85546875" style="92" customWidth="1"/>
    <col min="2" max="2" width="84.85546875" style="92" customWidth="1"/>
    <col min="3" max="3" width="17" style="92" bestFit="1" customWidth="1"/>
    <col min="4" max="4" width="16.85546875" style="93" bestFit="1" customWidth="1"/>
    <col min="5" max="5" width="17.140625" style="92" bestFit="1" customWidth="1"/>
    <col min="6" max="6" width="17" style="92" bestFit="1" customWidth="1"/>
    <col min="7" max="7" width="17.28515625" style="92" bestFit="1" customWidth="1"/>
    <col min="8" max="9" width="17.28515625" style="92" customWidth="1"/>
    <col min="10" max="10" width="19.5703125" style="92" customWidth="1"/>
    <col min="11" max="11" width="12.85546875" style="92" customWidth="1"/>
    <col min="12" max="12" width="8.85546875" style="94"/>
    <col min="13" max="16384" width="8.85546875" style="92"/>
  </cols>
  <sheetData>
    <row r="1" spans="1:12" s="67" customFormat="1" x14ac:dyDescent="0.25">
      <c r="D1" s="68"/>
      <c r="L1" s="69"/>
    </row>
    <row r="2" spans="1:12" s="67" customFormat="1" x14ac:dyDescent="0.35">
      <c r="A2" s="70" t="s">
        <v>4</v>
      </c>
      <c r="D2" s="68"/>
      <c r="L2" s="69"/>
    </row>
    <row r="3" spans="1:12" s="67" customFormat="1" x14ac:dyDescent="0.25">
      <c r="A3" s="71"/>
      <c r="D3" s="68"/>
      <c r="L3" s="69"/>
    </row>
    <row r="4" spans="1:12" s="67" customFormat="1" ht="40.5" x14ac:dyDescent="0.25">
      <c r="A4" s="72" t="s">
        <v>19</v>
      </c>
      <c r="B4" s="73"/>
      <c r="D4" s="68"/>
      <c r="L4" s="69"/>
    </row>
    <row r="5" spans="1:12" s="67" customFormat="1" ht="40.5" x14ac:dyDescent="0.25">
      <c r="A5" s="72" t="s">
        <v>20</v>
      </c>
      <c r="B5" s="74"/>
      <c r="D5" s="68"/>
      <c r="L5" s="69"/>
    </row>
    <row r="6" spans="1:12" s="67" customFormat="1" x14ac:dyDescent="0.25">
      <c r="D6" s="68"/>
      <c r="L6" s="69"/>
    </row>
    <row r="7" spans="1:12" s="67" customFormat="1" x14ac:dyDescent="0.25">
      <c r="A7" s="75" t="s">
        <v>21</v>
      </c>
      <c r="D7" s="68"/>
      <c r="L7" s="69"/>
    </row>
    <row r="8" spans="1:12" s="67" customFormat="1" x14ac:dyDescent="0.25">
      <c r="D8" s="68"/>
      <c r="L8" s="69"/>
    </row>
    <row r="9" spans="1:12" s="67" customFormat="1" x14ac:dyDescent="0.25">
      <c r="A9" s="76" t="s">
        <v>22</v>
      </c>
      <c r="B9" s="76" t="s">
        <v>18</v>
      </c>
      <c r="D9" s="68"/>
      <c r="L9" s="69"/>
    </row>
    <row r="10" spans="1:12" s="67" customFormat="1" x14ac:dyDescent="0.25">
      <c r="A10" s="77">
        <v>1205</v>
      </c>
      <c r="B10" s="98" t="s">
        <v>72</v>
      </c>
      <c r="D10" s="68"/>
      <c r="L10" s="69"/>
    </row>
    <row r="11" spans="1:12" s="67" customFormat="1" x14ac:dyDescent="0.25">
      <c r="A11" s="79"/>
      <c r="D11" s="68"/>
      <c r="L11" s="69"/>
    </row>
    <row r="12" spans="1:12" s="67" customFormat="1" x14ac:dyDescent="0.25">
      <c r="A12" s="80" t="s">
        <v>23</v>
      </c>
      <c r="D12" s="68"/>
      <c r="L12" s="69"/>
    </row>
    <row r="13" spans="1:12" s="67" customFormat="1" x14ac:dyDescent="0.25">
      <c r="A13" s="79"/>
      <c r="D13" s="68"/>
      <c r="L13" s="69"/>
    </row>
    <row r="14" spans="1:12" s="67" customFormat="1" ht="28.5" customHeight="1" x14ac:dyDescent="0.25">
      <c r="A14" s="81" t="s">
        <v>24</v>
      </c>
      <c r="B14" s="78" t="s">
        <v>25</v>
      </c>
      <c r="D14" s="82"/>
      <c r="L14" s="69"/>
    </row>
    <row r="15" spans="1:12" s="67" customFormat="1" ht="57.75" customHeight="1" x14ac:dyDescent="0.25">
      <c r="A15" s="81" t="s">
        <v>47</v>
      </c>
      <c r="B15" s="73">
        <v>104021</v>
      </c>
      <c r="C15" s="83"/>
      <c r="D15" s="68"/>
      <c r="L15" s="69"/>
    </row>
    <row r="16" spans="1:12" s="67" customFormat="1" ht="39.75" customHeight="1" x14ac:dyDescent="0.25">
      <c r="A16" s="81" t="s">
        <v>48</v>
      </c>
      <c r="B16" s="98" t="s">
        <v>83</v>
      </c>
      <c r="D16" s="68"/>
      <c r="L16" s="69"/>
    </row>
    <row r="17" spans="1:12" s="67" customFormat="1" ht="31.5" customHeight="1" x14ac:dyDescent="0.25">
      <c r="A17" s="81" t="s">
        <v>26</v>
      </c>
      <c r="B17" s="73">
        <v>1205</v>
      </c>
      <c r="C17" s="160" t="s">
        <v>34</v>
      </c>
      <c r="D17" s="160"/>
      <c r="E17" s="160"/>
      <c r="F17" s="160"/>
      <c r="G17" s="160"/>
      <c r="H17" s="160"/>
      <c r="I17" s="160"/>
      <c r="J17" s="160"/>
      <c r="K17" s="160"/>
      <c r="L17" s="69"/>
    </row>
    <row r="18" spans="1:12" s="67" customFormat="1" ht="28.5" customHeight="1" x14ac:dyDescent="0.25">
      <c r="A18" s="81" t="s">
        <v>27</v>
      </c>
      <c r="B18" s="84">
        <v>12006</v>
      </c>
      <c r="C18" s="161" t="s">
        <v>64</v>
      </c>
      <c r="D18" s="161" t="s">
        <v>65</v>
      </c>
      <c r="E18" s="161" t="s">
        <v>66</v>
      </c>
      <c r="F18" s="161" t="s">
        <v>67</v>
      </c>
      <c r="G18" s="161" t="s">
        <v>68</v>
      </c>
      <c r="H18" s="161" t="s">
        <v>46</v>
      </c>
      <c r="I18" s="161" t="s">
        <v>69</v>
      </c>
      <c r="J18" s="161" t="s">
        <v>70</v>
      </c>
      <c r="K18" s="164" t="s">
        <v>35</v>
      </c>
      <c r="L18" s="69"/>
    </row>
    <row r="19" spans="1:12" s="67" customFormat="1" ht="35.25" customHeight="1" x14ac:dyDescent="0.25">
      <c r="A19" s="81" t="s">
        <v>28</v>
      </c>
      <c r="B19" s="98" t="s">
        <v>78</v>
      </c>
      <c r="C19" s="162"/>
      <c r="D19" s="162"/>
      <c r="E19" s="162"/>
      <c r="F19" s="162"/>
      <c r="G19" s="162"/>
      <c r="H19" s="162"/>
      <c r="I19" s="162"/>
      <c r="J19" s="162"/>
      <c r="K19" s="165"/>
      <c r="L19" s="69"/>
    </row>
    <row r="20" spans="1:12" s="67" customFormat="1" ht="128.25" customHeight="1" x14ac:dyDescent="0.25">
      <c r="A20" s="81" t="s">
        <v>29</v>
      </c>
      <c r="B20" s="98" t="s">
        <v>80</v>
      </c>
      <c r="C20" s="162"/>
      <c r="D20" s="162"/>
      <c r="E20" s="162"/>
      <c r="F20" s="162"/>
      <c r="G20" s="162"/>
      <c r="H20" s="162"/>
      <c r="I20" s="162"/>
      <c r="J20" s="162"/>
      <c r="K20" s="165"/>
      <c r="L20" s="69"/>
    </row>
    <row r="21" spans="1:12" s="67" customFormat="1" ht="28.5" customHeight="1" x14ac:dyDescent="0.25">
      <c r="A21" s="81" t="s">
        <v>30</v>
      </c>
      <c r="B21" s="98" t="s">
        <v>82</v>
      </c>
      <c r="C21" s="162"/>
      <c r="D21" s="162"/>
      <c r="E21" s="162"/>
      <c r="F21" s="162"/>
      <c r="G21" s="162"/>
      <c r="H21" s="162"/>
      <c r="I21" s="162"/>
      <c r="J21" s="162"/>
      <c r="K21" s="165"/>
      <c r="L21" s="69"/>
    </row>
    <row r="22" spans="1:12" s="67" customFormat="1" ht="53.25" customHeight="1" x14ac:dyDescent="0.25">
      <c r="A22" s="78" t="s">
        <v>31</v>
      </c>
      <c r="B22" s="98" t="s">
        <v>84</v>
      </c>
      <c r="C22" s="162"/>
      <c r="D22" s="162"/>
      <c r="E22" s="162"/>
      <c r="F22" s="162"/>
      <c r="G22" s="162"/>
      <c r="H22" s="162"/>
      <c r="I22" s="162"/>
      <c r="J22" s="162"/>
      <c r="K22" s="165"/>
      <c r="L22" s="69"/>
    </row>
    <row r="23" spans="1:12" s="67" customFormat="1" x14ac:dyDescent="0.25">
      <c r="A23" s="85"/>
      <c r="B23" s="86" t="s">
        <v>32</v>
      </c>
      <c r="C23" s="163"/>
      <c r="D23" s="163"/>
      <c r="E23" s="163"/>
      <c r="F23" s="163"/>
      <c r="G23" s="163"/>
      <c r="H23" s="163"/>
      <c r="I23" s="163"/>
      <c r="J23" s="163"/>
      <c r="K23" s="166"/>
      <c r="L23" s="69"/>
    </row>
    <row r="24" spans="1:12" s="67" customFormat="1" ht="43.5" customHeight="1" x14ac:dyDescent="0.25">
      <c r="A24" s="98" t="s">
        <v>86</v>
      </c>
      <c r="B24" s="98" t="s">
        <v>85</v>
      </c>
      <c r="C24" s="87">
        <v>3</v>
      </c>
      <c r="D24" s="87">
        <v>3</v>
      </c>
      <c r="E24" s="87">
        <v>3</v>
      </c>
      <c r="F24" s="87">
        <v>3</v>
      </c>
      <c r="G24" s="87">
        <v>3</v>
      </c>
      <c r="H24" s="87">
        <v>3</v>
      </c>
      <c r="I24" s="87">
        <v>3</v>
      </c>
      <c r="J24" s="87">
        <v>3</v>
      </c>
      <c r="K24" s="88"/>
      <c r="L24" s="69"/>
    </row>
    <row r="25" spans="1:12" s="67" customFormat="1" x14ac:dyDescent="0.25">
      <c r="A25" s="89" t="s">
        <v>33</v>
      </c>
      <c r="B25" s="89"/>
      <c r="C25" s="90">
        <f>+'Հավելված 3 Մաս 2'!D20</f>
        <v>3967</v>
      </c>
      <c r="D25" s="90">
        <f>+'Հավելված 3 Մաս 2'!E20</f>
        <v>4945.8</v>
      </c>
      <c r="E25" s="90">
        <f>+'Հավելված 3 Մաս 2'!F20</f>
        <v>3891.1</v>
      </c>
      <c r="F25" s="90">
        <f>+'Հավելված 3 Մաս 2'!G20</f>
        <v>3891.1</v>
      </c>
      <c r="G25" s="90">
        <f>+'Հավելված 3 Մաս 2'!H20</f>
        <v>3891.1</v>
      </c>
      <c r="H25" s="90">
        <f>+'Հավելված 3 Մաս 2'!I20</f>
        <v>3891.1</v>
      </c>
      <c r="I25" s="90">
        <f>+'Հավելված 3 Մաս 2'!J20</f>
        <v>3891.1</v>
      </c>
      <c r="J25" s="90">
        <f>+'Հավելված 3 Մաս 2'!K20</f>
        <v>3891.1</v>
      </c>
      <c r="K25" s="90">
        <f>SUM(K24:K24)</f>
        <v>0</v>
      </c>
      <c r="L25" s="69"/>
    </row>
    <row r="26" spans="1:12" s="68" customFormat="1" x14ac:dyDescent="0.25">
      <c r="L26" s="91"/>
    </row>
    <row r="29" spans="1:12" x14ac:dyDescent="0.35">
      <c r="D29" s="95"/>
      <c r="E29" s="95"/>
      <c r="F29" s="93"/>
      <c r="G29" s="93"/>
      <c r="H29" s="96"/>
      <c r="I29" s="96"/>
      <c r="J29" s="96"/>
    </row>
    <row r="30" spans="1:12" x14ac:dyDescent="0.35">
      <c r="E30" s="93"/>
      <c r="F30" s="93"/>
      <c r="G30" s="93"/>
      <c r="H30" s="96"/>
      <c r="I30" s="96"/>
      <c r="J30" s="96"/>
    </row>
    <row r="31" spans="1:12" x14ac:dyDescent="0.35">
      <c r="H31" s="96"/>
      <c r="I31" s="96"/>
      <c r="J31" s="96"/>
    </row>
    <row r="32" spans="1:12" x14ac:dyDescent="0.35">
      <c r="D32" s="97"/>
      <c r="H32" s="96"/>
      <c r="I32" s="96"/>
      <c r="J32" s="96"/>
    </row>
    <row r="33" spans="8:10" x14ac:dyDescent="0.35">
      <c r="H33" s="94"/>
      <c r="I33" s="94"/>
      <c r="J33" s="94"/>
    </row>
    <row r="34" spans="8:10" x14ac:dyDescent="0.35">
      <c r="H34" s="94"/>
      <c r="I34" s="94"/>
      <c r="J34" s="94"/>
    </row>
  </sheetData>
  <mergeCells count="10">
    <mergeCell ref="C17:K17"/>
    <mergeCell ref="C18:C23"/>
    <mergeCell ref="D18:D23"/>
    <mergeCell ref="E18:E23"/>
    <mergeCell ref="F18:F23"/>
    <mergeCell ref="G18:G23"/>
    <mergeCell ref="H18:H23"/>
    <mergeCell ref="K18:K23"/>
    <mergeCell ref="I18:I23"/>
    <mergeCell ref="J18:J23"/>
  </mergeCells>
  <pageMargins left="0.2" right="0.2" top="0.25" bottom="0.2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90" zoomScaleNormal="160" workbookViewId="0">
      <selection activeCell="B7" sqref="B7:C7"/>
    </sheetView>
  </sheetViews>
  <sheetFormatPr defaultRowHeight="15" x14ac:dyDescent="0.25"/>
  <cols>
    <col min="1" max="1" width="3.5703125" customWidth="1"/>
    <col min="2" max="2" width="5.42578125" style="22" customWidth="1"/>
    <col min="3" max="3" width="50.85546875" customWidth="1"/>
    <col min="4" max="4" width="13.5703125" bestFit="1" customWidth="1"/>
    <col min="5" max="5" width="16.85546875" customWidth="1"/>
    <col min="6" max="6" width="16.5703125" customWidth="1"/>
    <col min="7" max="7" width="15.7109375" customWidth="1"/>
    <col min="8" max="8" width="13.85546875" bestFit="1" customWidth="1"/>
    <col min="9" max="9" width="16.7109375" customWidth="1"/>
    <col min="10" max="10" width="13.85546875" bestFit="1" customWidth="1"/>
    <col min="11" max="11" width="16.28515625" customWidth="1"/>
    <col min="12" max="12" width="13.85546875" bestFit="1" customWidth="1"/>
    <col min="13" max="13" width="16" customWidth="1"/>
  </cols>
  <sheetData>
    <row r="1" spans="1:13" x14ac:dyDescent="0.25">
      <c r="A1" s="1" t="s">
        <v>45</v>
      </c>
      <c r="B1" s="1"/>
      <c r="C1" s="1"/>
      <c r="D1" s="1"/>
      <c r="E1" s="1"/>
      <c r="F1" s="1"/>
      <c r="G1" s="1"/>
      <c r="H1" s="1"/>
      <c r="J1" s="1"/>
      <c r="L1" s="1"/>
    </row>
    <row r="2" spans="1:13" ht="15.75" thickBot="1" x14ac:dyDescent="0.3"/>
    <row r="3" spans="1:13" ht="14.45" customHeight="1" x14ac:dyDescent="0.25">
      <c r="A3" s="176" t="s">
        <v>36</v>
      </c>
      <c r="B3" s="177"/>
      <c r="C3" s="180" t="s">
        <v>38</v>
      </c>
      <c r="D3" s="167" t="s">
        <v>90</v>
      </c>
      <c r="E3" s="168"/>
      <c r="F3" s="168" t="s">
        <v>91</v>
      </c>
      <c r="G3" s="168"/>
      <c r="H3" s="167" t="s">
        <v>49</v>
      </c>
      <c r="I3" s="168"/>
      <c r="J3" s="167" t="s">
        <v>89</v>
      </c>
      <c r="K3" s="168"/>
      <c r="L3" s="167" t="s">
        <v>88</v>
      </c>
      <c r="M3" s="168"/>
    </row>
    <row r="4" spans="1:13" ht="57.4" customHeight="1" x14ac:dyDescent="0.25">
      <c r="A4" s="178"/>
      <c r="B4" s="179"/>
      <c r="C4" s="181"/>
      <c r="D4" s="169" t="s">
        <v>37</v>
      </c>
      <c r="E4" s="172" t="s">
        <v>87</v>
      </c>
      <c r="F4" s="169" t="s">
        <v>37</v>
      </c>
      <c r="G4" s="172" t="s">
        <v>87</v>
      </c>
      <c r="H4" s="169" t="s">
        <v>37</v>
      </c>
      <c r="I4" s="170" t="s">
        <v>87</v>
      </c>
      <c r="J4" s="169" t="s">
        <v>37</v>
      </c>
      <c r="K4" s="170" t="s">
        <v>87</v>
      </c>
      <c r="L4" s="169" t="s">
        <v>37</v>
      </c>
      <c r="M4" s="170" t="s">
        <v>87</v>
      </c>
    </row>
    <row r="5" spans="1:13" ht="25.5" customHeight="1" x14ac:dyDescent="0.25">
      <c r="A5" s="178"/>
      <c r="B5" s="179"/>
      <c r="C5" s="181"/>
      <c r="D5" s="169"/>
      <c r="E5" s="173"/>
      <c r="F5" s="169"/>
      <c r="G5" s="173"/>
      <c r="H5" s="169"/>
      <c r="I5" s="171"/>
      <c r="J5" s="169"/>
      <c r="K5" s="171"/>
      <c r="L5" s="169"/>
      <c r="M5" s="171"/>
    </row>
    <row r="6" spans="1:13" s="26" customFormat="1" ht="24" customHeight="1" x14ac:dyDescent="0.25">
      <c r="A6" s="174">
        <v>1205</v>
      </c>
      <c r="B6" s="175"/>
      <c r="C6" s="65" t="s">
        <v>72</v>
      </c>
      <c r="D6" s="58">
        <f t="shared" ref="D6:M6" si="0">SUM(D7:D7)</f>
        <v>3967</v>
      </c>
      <c r="E6" s="55">
        <f t="shared" si="0"/>
        <v>3967</v>
      </c>
      <c r="F6" s="54">
        <f t="shared" si="0"/>
        <v>4945.8</v>
      </c>
      <c r="G6" s="55">
        <f t="shared" si="0"/>
        <v>4945.8</v>
      </c>
      <c r="H6" s="58">
        <f t="shared" si="0"/>
        <v>3891.1</v>
      </c>
      <c r="I6" s="55">
        <f t="shared" si="0"/>
        <v>3891.1</v>
      </c>
      <c r="J6" s="58">
        <f t="shared" si="0"/>
        <v>3891.1</v>
      </c>
      <c r="K6" s="55">
        <f t="shared" si="0"/>
        <v>3891.1</v>
      </c>
      <c r="L6" s="58">
        <f t="shared" si="0"/>
        <v>3891.1</v>
      </c>
      <c r="M6" s="55">
        <f t="shared" si="0"/>
        <v>3891.1</v>
      </c>
    </row>
    <row r="7" spans="1:13" ht="93" customHeight="1" x14ac:dyDescent="0.25">
      <c r="A7" s="63"/>
      <c r="B7" s="37">
        <v>12006</v>
      </c>
      <c r="C7" s="65" t="s">
        <v>80</v>
      </c>
      <c r="D7" s="58">
        <f>SUM(E7:E7)</f>
        <v>3967</v>
      </c>
      <c r="E7" s="57">
        <f>+'Հավելված 3 Մաս 4'!C25</f>
        <v>3967</v>
      </c>
      <c r="F7" s="54">
        <f>SUM(G7:G7)</f>
        <v>4945.8</v>
      </c>
      <c r="G7" s="57">
        <f>+'Հավելված 3 Մաս 4'!D25</f>
        <v>4945.8</v>
      </c>
      <c r="H7" s="58">
        <f>SUM(I7:I7)</f>
        <v>3891.1</v>
      </c>
      <c r="I7" s="57">
        <f>+'Հավելված 3 Մաս 4'!H25</f>
        <v>3891.1</v>
      </c>
      <c r="J7" s="58">
        <f>SUM(K7:K7)</f>
        <v>3891.1</v>
      </c>
      <c r="K7" s="57">
        <f>+'Հավելված 3 Մաս 4'!I25</f>
        <v>3891.1</v>
      </c>
      <c r="L7" s="58">
        <f>SUM(M7:M7)</f>
        <v>3891.1</v>
      </c>
      <c r="M7" s="57">
        <f>+'Հավելված 3 Մաս 4'!J25</f>
        <v>3891.1</v>
      </c>
    </row>
    <row r="15" spans="1:13" x14ac:dyDescent="0.25">
      <c r="G15" s="1"/>
    </row>
  </sheetData>
  <mergeCells count="18">
    <mergeCell ref="A6:B6"/>
    <mergeCell ref="E4:E5"/>
    <mergeCell ref="A3:B5"/>
    <mergeCell ref="C3:C5"/>
    <mergeCell ref="D4:D5"/>
    <mergeCell ref="L3:M3"/>
    <mergeCell ref="L4:L5"/>
    <mergeCell ref="M4:M5"/>
    <mergeCell ref="D3:E3"/>
    <mergeCell ref="F3:G3"/>
    <mergeCell ref="G4:G5"/>
    <mergeCell ref="J3:K3"/>
    <mergeCell ref="J4:J5"/>
    <mergeCell ref="K4:K5"/>
    <mergeCell ref="F4:F5"/>
    <mergeCell ref="I4:I5"/>
    <mergeCell ref="H4:H5"/>
    <mergeCell ref="H3:I3"/>
  </mergeCells>
  <printOptions horizontalCentered="1"/>
  <pageMargins left="0.2" right="0.2" top="0.75" bottom="0.75" header="0.3" footer="0.3"/>
  <pageSetup paperSize="9" scale="7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opLeftCell="B1" zoomScale="145" zoomScaleNormal="145" workbookViewId="0">
      <selection activeCell="C5" sqref="C5:C6"/>
    </sheetView>
  </sheetViews>
  <sheetFormatPr defaultRowHeight="15" x14ac:dyDescent="0.25"/>
  <cols>
    <col min="1" max="1" width="3.140625" customWidth="1"/>
    <col min="2" max="2" width="5.7109375" customWidth="1"/>
    <col min="3" max="3" width="35.7109375" customWidth="1"/>
    <col min="7" max="11" width="12.28515625" customWidth="1"/>
  </cols>
  <sheetData>
    <row r="1" spans="1:11" x14ac:dyDescent="0.25">
      <c r="A1" s="1" t="s">
        <v>39</v>
      </c>
    </row>
    <row r="3" spans="1:11" ht="28.9" customHeight="1" x14ac:dyDescent="0.25">
      <c r="A3" s="179" t="s">
        <v>36</v>
      </c>
      <c r="B3" s="179"/>
      <c r="C3" s="179" t="s">
        <v>38</v>
      </c>
      <c r="D3" s="179" t="s">
        <v>51</v>
      </c>
      <c r="E3" s="179"/>
      <c r="F3" s="179"/>
      <c r="G3" s="179" t="s">
        <v>90</v>
      </c>
      <c r="H3" s="179" t="s">
        <v>91</v>
      </c>
      <c r="I3" s="179" t="s">
        <v>50</v>
      </c>
      <c r="J3" s="179" t="s">
        <v>94</v>
      </c>
      <c r="K3" s="179" t="s">
        <v>95</v>
      </c>
    </row>
    <row r="4" spans="1:11" x14ac:dyDescent="0.25">
      <c r="A4" s="179"/>
      <c r="B4" s="179"/>
      <c r="C4" s="179"/>
      <c r="D4" s="23" t="s">
        <v>40</v>
      </c>
      <c r="E4" s="23" t="s">
        <v>41</v>
      </c>
      <c r="F4" s="23" t="s">
        <v>42</v>
      </c>
      <c r="G4" s="179"/>
      <c r="H4" s="179"/>
      <c r="I4" s="179"/>
      <c r="J4" s="179"/>
      <c r="K4" s="179"/>
    </row>
    <row r="5" spans="1:11" ht="28.5" customHeight="1" x14ac:dyDescent="0.25">
      <c r="A5" s="174">
        <v>1205</v>
      </c>
      <c r="B5" s="175"/>
      <c r="C5" s="103" t="s">
        <v>72</v>
      </c>
      <c r="D5" s="25" t="s">
        <v>43</v>
      </c>
      <c r="E5" s="25" t="s">
        <v>43</v>
      </c>
      <c r="F5" s="25" t="s">
        <v>43</v>
      </c>
      <c r="G5" s="55">
        <f>SUM(G6:G6)</f>
        <v>3967</v>
      </c>
      <c r="H5" s="55">
        <f>SUM(H6:H6)</f>
        <v>4945.8</v>
      </c>
      <c r="I5" s="55">
        <f>SUM(I6:I6)</f>
        <v>3891.1</v>
      </c>
      <c r="J5" s="55">
        <f>SUM(J6:J6)</f>
        <v>3891.1</v>
      </c>
      <c r="K5" s="55">
        <f>SUM(K6:K6)</f>
        <v>3891.1</v>
      </c>
    </row>
    <row r="6" spans="1:11" ht="72" customHeight="1" x14ac:dyDescent="0.25">
      <c r="A6" s="102"/>
      <c r="B6" s="37">
        <v>12006</v>
      </c>
      <c r="C6" s="103" t="s">
        <v>80</v>
      </c>
      <c r="D6" s="24" t="s">
        <v>92</v>
      </c>
      <c r="E6" s="24" t="s">
        <v>93</v>
      </c>
      <c r="F6" s="24" t="s">
        <v>44</v>
      </c>
      <c r="G6" s="57">
        <f>+'Հավելված 3 Մաս 4'!C25</f>
        <v>3967</v>
      </c>
      <c r="H6" s="57">
        <f>+'Հավելված 3 Մաս 4'!D25</f>
        <v>4945.8</v>
      </c>
      <c r="I6" s="57">
        <f>+'Հավելված 3 Մաս 4'!H25</f>
        <v>3891.1</v>
      </c>
      <c r="J6" s="57">
        <f>+'Հավելված 3 Մաս 4'!I25</f>
        <v>3891.1</v>
      </c>
      <c r="K6" s="57">
        <f>+'Հավելված 3 Մաս 4'!J25</f>
        <v>3891.1</v>
      </c>
    </row>
    <row r="7" spans="1:11" x14ac:dyDescent="0.25">
      <c r="B7" s="38"/>
    </row>
    <row r="10" spans="1:11" x14ac:dyDescent="0.25">
      <c r="A10" s="21"/>
    </row>
  </sheetData>
  <mergeCells count="9">
    <mergeCell ref="A5:B5"/>
    <mergeCell ref="D3:F3"/>
    <mergeCell ref="H3:H4"/>
    <mergeCell ref="J3:J4"/>
    <mergeCell ref="K3:K4"/>
    <mergeCell ref="I3:I4"/>
    <mergeCell ref="G3:G4"/>
    <mergeCell ref="A3:B4"/>
    <mergeCell ref="C3:C4"/>
  </mergeCells>
  <pageMargins left="0.7" right="0.7" top="0.75" bottom="0.75" header="0.3" footer="0.3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88" zoomScaleNormal="88" workbookViewId="0">
      <selection activeCell="G17" sqref="G17"/>
    </sheetView>
  </sheetViews>
  <sheetFormatPr defaultRowHeight="15" x14ac:dyDescent="0.25"/>
  <cols>
    <col min="1" max="1" width="6.140625" customWidth="1"/>
    <col min="2" max="2" width="5.85546875" customWidth="1"/>
    <col min="3" max="3" width="39.5703125" customWidth="1"/>
    <col min="4" max="6" width="12.140625" customWidth="1"/>
    <col min="7" max="8" width="8" customWidth="1"/>
    <col min="9" max="9" width="8.85546875" customWidth="1"/>
    <col min="10" max="11" width="8" customWidth="1"/>
    <col min="12" max="12" width="8.140625" customWidth="1"/>
    <col min="13" max="15" width="13" customWidth="1"/>
  </cols>
  <sheetData>
    <row r="1" spans="1:15" s="46" customFormat="1" ht="13.5" x14ac:dyDescent="0.25">
      <c r="A1" s="45" t="s">
        <v>52</v>
      </c>
    </row>
    <row r="2" spans="1:15" s="46" customFormat="1" ht="13.5" x14ac:dyDescent="0.25">
      <c r="A2" s="45"/>
    </row>
    <row r="3" spans="1:15" s="46" customFormat="1" ht="13.5" x14ac:dyDescent="0.25">
      <c r="A3" s="45" t="s">
        <v>96</v>
      </c>
    </row>
    <row r="5" spans="1:15" ht="53.1" customHeight="1" x14ac:dyDescent="0.25">
      <c r="A5" s="179" t="s">
        <v>36</v>
      </c>
      <c r="B5" s="179"/>
      <c r="C5" s="179" t="s">
        <v>53</v>
      </c>
      <c r="D5" s="179" t="s">
        <v>54</v>
      </c>
      <c r="E5" s="179"/>
      <c r="F5" s="179"/>
      <c r="G5" s="179" t="s">
        <v>55</v>
      </c>
      <c r="H5" s="179"/>
      <c r="I5" s="179"/>
      <c r="J5" s="179" t="s">
        <v>56</v>
      </c>
      <c r="K5" s="179"/>
      <c r="L5" s="179"/>
      <c r="M5" s="179" t="s">
        <v>57</v>
      </c>
      <c r="N5" s="179"/>
      <c r="O5" s="179"/>
    </row>
    <row r="6" spans="1:15" ht="38.25" x14ac:dyDescent="0.25">
      <c r="A6" s="43" t="s">
        <v>15</v>
      </c>
      <c r="B6" s="43" t="s">
        <v>58</v>
      </c>
      <c r="C6" s="179"/>
      <c r="D6" s="43" t="s">
        <v>59</v>
      </c>
      <c r="E6" s="43" t="s">
        <v>97</v>
      </c>
      <c r="F6" s="43" t="s">
        <v>98</v>
      </c>
      <c r="G6" s="43" t="s">
        <v>59</v>
      </c>
      <c r="H6" s="43" t="s">
        <v>97</v>
      </c>
      <c r="I6" s="43" t="s">
        <v>98</v>
      </c>
      <c r="J6" s="43" t="s">
        <v>59</v>
      </c>
      <c r="K6" s="43" t="s">
        <v>97</v>
      </c>
      <c r="L6" s="43" t="s">
        <v>98</v>
      </c>
      <c r="M6" s="43" t="s">
        <v>59</v>
      </c>
      <c r="N6" s="43" t="s">
        <v>97</v>
      </c>
      <c r="O6" s="43" t="s">
        <v>98</v>
      </c>
    </row>
    <row r="7" spans="1:15" ht="14.45" customHeight="1" x14ac:dyDescent="0.25">
      <c r="A7" s="182" t="s">
        <v>60</v>
      </c>
      <c r="B7" s="183"/>
      <c r="C7" s="183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5"/>
    </row>
    <row r="8" spans="1:15" s="26" customFormat="1" x14ac:dyDescent="0.25">
      <c r="A8" s="47"/>
      <c r="B8" s="48"/>
      <c r="C8" s="49"/>
      <c r="D8" s="60"/>
      <c r="E8" s="61"/>
      <c r="F8" s="61"/>
      <c r="G8" s="55"/>
      <c r="H8" s="55"/>
      <c r="I8" s="55"/>
      <c r="J8" s="55"/>
      <c r="K8" s="55"/>
      <c r="L8" s="55"/>
      <c r="M8" s="55"/>
      <c r="N8" s="55"/>
      <c r="O8" s="55"/>
    </row>
    <row r="9" spans="1:15" s="52" customFormat="1" x14ac:dyDescent="0.25">
      <c r="A9" s="50"/>
      <c r="B9" s="44"/>
      <c r="C9" s="51"/>
      <c r="D9" s="62"/>
      <c r="E9" s="62"/>
      <c r="F9" s="62"/>
      <c r="G9" s="57"/>
      <c r="H9" s="57"/>
      <c r="I9" s="57"/>
      <c r="J9" s="57"/>
      <c r="K9" s="57"/>
      <c r="L9" s="57"/>
      <c r="M9" s="57"/>
      <c r="N9" s="57"/>
      <c r="O9" s="57"/>
    </row>
    <row r="10" spans="1:15" s="52" customFormat="1" x14ac:dyDescent="0.25">
      <c r="A10" s="50"/>
      <c r="B10" s="44"/>
      <c r="C10" s="51"/>
      <c r="D10" s="56"/>
      <c r="E10" s="56"/>
      <c r="F10" s="56"/>
      <c r="G10" s="57"/>
      <c r="H10" s="57"/>
      <c r="I10" s="57"/>
      <c r="J10" s="57"/>
      <c r="K10" s="57"/>
      <c r="L10" s="57"/>
      <c r="M10" s="57"/>
      <c r="N10" s="57"/>
      <c r="O10" s="57"/>
    </row>
    <row r="11" spans="1:15" s="52" customFormat="1" ht="20.25" customHeight="1" x14ac:dyDescent="0.25">
      <c r="A11" s="186" t="s">
        <v>61</v>
      </c>
      <c r="B11" s="187"/>
      <c r="C11" s="187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5"/>
    </row>
    <row r="12" spans="1:15" s="26" customFormat="1" ht="43.5" customHeight="1" x14ac:dyDescent="0.25">
      <c r="A12" s="47">
        <v>1205</v>
      </c>
      <c r="B12" s="48"/>
      <c r="C12" s="103" t="s">
        <v>72</v>
      </c>
      <c r="D12" s="54">
        <f t="shared" ref="D12:O12" si="0">SUM(D13:D13)</f>
        <v>3891.1</v>
      </c>
      <c r="E12" s="54">
        <f t="shared" si="0"/>
        <v>3891.1</v>
      </c>
      <c r="F12" s="54">
        <f t="shared" si="0"/>
        <v>3891.1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3891.1</v>
      </c>
      <c r="N12" s="54">
        <f t="shared" si="0"/>
        <v>3891.1</v>
      </c>
      <c r="O12" s="54">
        <f t="shared" si="0"/>
        <v>3891.1</v>
      </c>
    </row>
    <row r="13" spans="1:15" s="26" customFormat="1" ht="66" customHeight="1" x14ac:dyDescent="0.25">
      <c r="A13" s="50"/>
      <c r="B13" s="39">
        <v>12006</v>
      </c>
      <c r="C13" s="103" t="s">
        <v>80</v>
      </c>
      <c r="D13" s="56">
        <f>'Հավելված N 5'!I6</f>
        <v>3891.1</v>
      </c>
      <c r="E13" s="56">
        <f>'Հավելված N 5'!J6</f>
        <v>3891.1</v>
      </c>
      <c r="F13" s="56">
        <f>'Հավելված N 5'!K6</f>
        <v>3891.1</v>
      </c>
      <c r="G13" s="57"/>
      <c r="H13" s="57"/>
      <c r="I13" s="57"/>
      <c r="J13" s="57"/>
      <c r="K13" s="57"/>
      <c r="L13" s="57"/>
      <c r="M13" s="57">
        <f>+D13+G13+J13</f>
        <v>3891.1</v>
      </c>
      <c r="N13" s="57">
        <f>+E13+H13+K13</f>
        <v>3891.1</v>
      </c>
      <c r="O13" s="57">
        <f>+F13+I13+L13</f>
        <v>3891.1</v>
      </c>
    </row>
    <row r="14" spans="1:15" s="52" customFormat="1" ht="24.75" customHeight="1" x14ac:dyDescent="0.25">
      <c r="A14" s="186" t="s">
        <v>62</v>
      </c>
      <c r="B14" s="187"/>
      <c r="C14" s="187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5"/>
    </row>
    <row r="15" spans="1:15" s="52" customFormat="1" x14ac:dyDescent="0.25">
      <c r="A15" s="53" t="s">
        <v>63</v>
      </c>
      <c r="B15" s="53" t="s">
        <v>63</v>
      </c>
      <c r="C15" s="53" t="s">
        <v>63</v>
      </c>
      <c r="D15" s="53" t="s">
        <v>63</v>
      </c>
      <c r="E15" s="53" t="s">
        <v>63</v>
      </c>
      <c r="F15" s="53" t="s">
        <v>63</v>
      </c>
      <c r="G15" s="53" t="s">
        <v>63</v>
      </c>
      <c r="H15" s="53" t="s">
        <v>63</v>
      </c>
      <c r="I15" s="53" t="s">
        <v>63</v>
      </c>
      <c r="J15" s="53" t="s">
        <v>63</v>
      </c>
      <c r="K15" s="53" t="s">
        <v>63</v>
      </c>
      <c r="L15" s="53" t="s">
        <v>63</v>
      </c>
      <c r="M15" s="53" t="s">
        <v>63</v>
      </c>
      <c r="N15" s="53" t="s">
        <v>63</v>
      </c>
      <c r="O15" s="53" t="s">
        <v>63</v>
      </c>
    </row>
    <row r="18" spans="1:1" x14ac:dyDescent="0.25">
      <c r="A18" s="21"/>
    </row>
    <row r="19" spans="1:1" x14ac:dyDescent="0.25">
      <c r="A19" s="21"/>
    </row>
    <row r="20" spans="1:1" x14ac:dyDescent="0.25">
      <c r="A20" s="21"/>
    </row>
  </sheetData>
  <mergeCells count="9">
    <mergeCell ref="A7:O7"/>
    <mergeCell ref="A11:O11"/>
    <mergeCell ref="A14:O14"/>
    <mergeCell ref="A5:B5"/>
    <mergeCell ref="C5:C6"/>
    <mergeCell ref="D5:F5"/>
    <mergeCell ref="G5:I5"/>
    <mergeCell ref="J5:L5"/>
    <mergeCell ref="M5:O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1"/>
  <sheetViews>
    <sheetView tabSelected="1" topLeftCell="B16" zoomScale="115" zoomScaleNormal="115" workbookViewId="0">
      <selection activeCell="I21" sqref="I21"/>
    </sheetView>
  </sheetViews>
  <sheetFormatPr defaultColWidth="7.5703125" defaultRowHeight="16.5" x14ac:dyDescent="0.25"/>
  <cols>
    <col min="1" max="1" width="10.85546875" style="121" customWidth="1"/>
    <col min="2" max="2" width="15.28515625" style="121" customWidth="1"/>
    <col min="3" max="3" width="6.7109375" style="121" customWidth="1"/>
    <col min="4" max="4" width="7.5703125" style="121" customWidth="1"/>
    <col min="5" max="5" width="58.7109375" style="121" customWidth="1"/>
    <col min="6" max="6" width="37.5703125" style="121" customWidth="1"/>
    <col min="7" max="7" width="17.7109375" style="121" bestFit="1" customWidth="1"/>
    <col min="8" max="8" width="16" style="121" customWidth="1"/>
    <col min="9" max="9" width="15.5703125" style="121" bestFit="1" customWidth="1"/>
    <col min="10" max="251" width="9.140625" style="121" customWidth="1"/>
    <col min="252" max="252" width="3.7109375" style="121" customWidth="1"/>
    <col min="253" max="254" width="9.140625" style="121" customWidth="1"/>
    <col min="255" max="255" width="6.7109375" style="121" customWidth="1"/>
    <col min="256" max="16384" width="7.5703125" style="121"/>
  </cols>
  <sheetData>
    <row r="1" spans="1:256" x14ac:dyDescent="0.25">
      <c r="A1" s="104"/>
      <c r="B1" s="104"/>
      <c r="C1" s="104"/>
      <c r="D1" s="104"/>
      <c r="E1" s="104"/>
      <c r="F1" s="104"/>
      <c r="G1" s="105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  <c r="DQ1" s="104"/>
      <c r="DR1" s="104"/>
      <c r="DS1" s="104"/>
      <c r="DT1" s="104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4"/>
      <c r="EI1" s="104"/>
      <c r="EJ1" s="104"/>
      <c r="EK1" s="104"/>
      <c r="EL1" s="104"/>
      <c r="EM1" s="104"/>
      <c r="EN1" s="104"/>
      <c r="EO1" s="104"/>
      <c r="EP1" s="104"/>
      <c r="EQ1" s="104"/>
      <c r="ER1" s="104"/>
      <c r="ES1" s="104"/>
      <c r="ET1" s="104"/>
      <c r="EU1" s="104"/>
      <c r="EV1" s="104"/>
      <c r="EW1" s="104"/>
      <c r="EX1" s="104"/>
      <c r="EY1" s="104"/>
      <c r="EZ1" s="104"/>
      <c r="FA1" s="104"/>
      <c r="FB1" s="104"/>
      <c r="FC1" s="104"/>
      <c r="FD1" s="104"/>
      <c r="FE1" s="104"/>
      <c r="FF1" s="104"/>
      <c r="FG1" s="104"/>
      <c r="FH1" s="104"/>
      <c r="FI1" s="104"/>
      <c r="FJ1" s="104"/>
      <c r="FK1" s="104"/>
      <c r="FL1" s="104"/>
      <c r="FM1" s="104"/>
      <c r="FN1" s="104"/>
      <c r="FO1" s="104"/>
      <c r="FP1" s="104"/>
      <c r="FQ1" s="104"/>
      <c r="FR1" s="104"/>
      <c r="FS1" s="104"/>
      <c r="FT1" s="104"/>
      <c r="FU1" s="104"/>
      <c r="FV1" s="104"/>
      <c r="FW1" s="104"/>
      <c r="FX1" s="104"/>
      <c r="FY1" s="104"/>
      <c r="FZ1" s="104"/>
      <c r="GA1" s="104"/>
      <c r="GB1" s="104"/>
      <c r="GC1" s="104"/>
      <c r="GD1" s="104"/>
      <c r="GE1" s="104"/>
      <c r="GF1" s="104"/>
      <c r="GG1" s="104"/>
      <c r="GH1" s="104"/>
      <c r="GI1" s="104"/>
      <c r="GJ1" s="104"/>
      <c r="GK1" s="104"/>
      <c r="GL1" s="104"/>
      <c r="GM1" s="104"/>
      <c r="GN1" s="104"/>
      <c r="GO1" s="104"/>
      <c r="GP1" s="104"/>
      <c r="GQ1" s="104"/>
      <c r="GR1" s="104"/>
      <c r="GS1" s="104"/>
      <c r="GT1" s="104"/>
      <c r="GU1" s="104"/>
      <c r="GV1" s="104"/>
      <c r="GW1" s="104"/>
      <c r="GX1" s="104"/>
      <c r="GY1" s="104"/>
      <c r="GZ1" s="104"/>
      <c r="HA1" s="104"/>
      <c r="HB1" s="104"/>
      <c r="HC1" s="104"/>
      <c r="HD1" s="104"/>
      <c r="HE1" s="104"/>
      <c r="HF1" s="104"/>
      <c r="HG1" s="104"/>
      <c r="HH1" s="104"/>
      <c r="HI1" s="104"/>
      <c r="HJ1" s="104"/>
      <c r="HK1" s="104"/>
      <c r="HL1" s="104"/>
      <c r="HM1" s="104"/>
      <c r="HN1" s="104"/>
      <c r="HO1" s="104"/>
      <c r="HP1" s="104"/>
      <c r="HQ1" s="104"/>
      <c r="HR1" s="104"/>
      <c r="HS1" s="104"/>
      <c r="HT1" s="104"/>
      <c r="HU1" s="104"/>
      <c r="HV1" s="104"/>
      <c r="HW1" s="104"/>
      <c r="HX1" s="104"/>
      <c r="HY1" s="104"/>
      <c r="HZ1" s="104"/>
      <c r="IA1" s="104"/>
      <c r="IB1" s="104"/>
      <c r="IC1" s="104"/>
      <c r="ID1" s="104"/>
      <c r="IE1" s="104"/>
      <c r="IF1" s="104"/>
      <c r="IG1" s="104"/>
      <c r="IH1" s="104"/>
      <c r="II1" s="104"/>
      <c r="IJ1" s="104"/>
      <c r="IK1" s="104"/>
      <c r="IL1" s="104"/>
      <c r="IM1" s="104"/>
      <c r="IN1" s="104"/>
      <c r="IO1" s="104"/>
      <c r="IP1" s="104"/>
      <c r="IQ1" s="104"/>
      <c r="IR1" s="104"/>
      <c r="IS1" s="104"/>
      <c r="IT1" s="104"/>
      <c r="IU1" s="104"/>
      <c r="IV1" s="104"/>
    </row>
    <row r="2" spans="1:256" x14ac:dyDescent="0.25">
      <c r="A2" s="104"/>
      <c r="B2" s="104"/>
      <c r="C2" s="104"/>
      <c r="D2" s="104"/>
      <c r="E2" s="104"/>
      <c r="F2" s="104"/>
      <c r="G2" s="105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4"/>
      <c r="IH2" s="104"/>
      <c r="II2" s="104"/>
      <c r="IJ2" s="104"/>
      <c r="IK2" s="104"/>
      <c r="IL2" s="104"/>
      <c r="IM2" s="104"/>
      <c r="IN2" s="104"/>
      <c r="IO2" s="104"/>
      <c r="IP2" s="104"/>
      <c r="IQ2" s="104"/>
      <c r="IR2" s="104"/>
      <c r="IS2" s="104"/>
      <c r="IT2" s="104"/>
      <c r="IU2" s="104"/>
      <c r="IV2" s="104"/>
    </row>
    <row r="3" spans="1:256" x14ac:dyDescent="0.25">
      <c r="A3" s="191" t="s">
        <v>99</v>
      </c>
      <c r="B3" s="191"/>
      <c r="C3" s="191"/>
      <c r="D3" s="191"/>
      <c r="E3" s="191"/>
      <c r="F3" s="191"/>
      <c r="G3" s="191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  <c r="HX3" s="104"/>
      <c r="HY3" s="104"/>
      <c r="HZ3" s="104"/>
      <c r="IA3" s="104"/>
      <c r="IB3" s="104"/>
      <c r="IC3" s="104"/>
      <c r="ID3" s="104"/>
      <c r="IE3" s="104"/>
      <c r="IF3" s="104"/>
      <c r="IG3" s="104"/>
      <c r="IH3" s="104"/>
      <c r="II3" s="104"/>
      <c r="IJ3" s="104"/>
      <c r="IK3" s="104"/>
      <c r="IL3" s="104"/>
      <c r="IM3" s="104"/>
      <c r="IN3" s="104"/>
      <c r="IO3" s="104"/>
      <c r="IP3" s="104"/>
      <c r="IQ3" s="104"/>
      <c r="IR3" s="104"/>
      <c r="IS3" s="104"/>
      <c r="IT3" s="104"/>
      <c r="IU3" s="104"/>
      <c r="IV3" s="104"/>
    </row>
    <row r="4" spans="1:256" x14ac:dyDescent="0.25">
      <c r="A4" s="106"/>
      <c r="B4" s="106"/>
      <c r="C4" s="106"/>
      <c r="D4" s="106"/>
      <c r="E4" s="106"/>
      <c r="F4" s="106"/>
      <c r="G4" s="107" t="s">
        <v>100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</row>
    <row r="5" spans="1:256" x14ac:dyDescent="0.25">
      <c r="A5" s="192" t="s">
        <v>36</v>
      </c>
      <c r="B5" s="192"/>
      <c r="C5" s="193" t="s">
        <v>101</v>
      </c>
      <c r="D5" s="193"/>
      <c r="E5" s="193"/>
      <c r="F5" s="193" t="s">
        <v>102</v>
      </c>
      <c r="G5" s="188">
        <v>2023</v>
      </c>
      <c r="H5" s="188">
        <v>2024</v>
      </c>
      <c r="I5" s="188">
        <v>2025</v>
      </c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</row>
    <row r="6" spans="1:256" x14ac:dyDescent="0.25">
      <c r="A6" s="109" t="s">
        <v>15</v>
      </c>
      <c r="B6" s="108" t="s">
        <v>103</v>
      </c>
      <c r="C6" s="193"/>
      <c r="D6" s="193"/>
      <c r="E6" s="193"/>
      <c r="F6" s="193"/>
      <c r="G6" s="188"/>
      <c r="H6" s="188"/>
      <c r="I6" s="188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</row>
    <row r="7" spans="1:256" s="40" customFormat="1" ht="22.5" x14ac:dyDescent="0.4">
      <c r="A7" s="109"/>
      <c r="B7" s="108"/>
      <c r="C7" s="194" t="s">
        <v>104</v>
      </c>
      <c r="D7" s="195"/>
      <c r="E7" s="196"/>
      <c r="F7" s="108"/>
      <c r="G7" s="110">
        <f>+G8</f>
        <v>3891.1055999999994</v>
      </c>
      <c r="H7" s="110">
        <f>+G7</f>
        <v>3891.1055999999994</v>
      </c>
      <c r="I7" s="110">
        <f>+H7</f>
        <v>3891.1055999999994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</row>
    <row r="8" spans="1:256" ht="13.5" customHeight="1" x14ac:dyDescent="0.25">
      <c r="A8" s="111"/>
      <c r="B8" s="111"/>
      <c r="C8" s="189" t="s">
        <v>105</v>
      </c>
      <c r="D8" s="189"/>
      <c r="E8" s="189"/>
      <c r="F8" s="111"/>
      <c r="G8" s="112">
        <f>+G9</f>
        <v>3891.1055999999994</v>
      </c>
      <c r="H8" s="112">
        <f t="shared" ref="H8:I8" si="0">+G8</f>
        <v>3891.1055999999994</v>
      </c>
      <c r="I8" s="112">
        <f t="shared" si="0"/>
        <v>3891.1055999999994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3"/>
      <c r="IT8" s="113"/>
      <c r="IU8" s="113"/>
      <c r="IV8" s="113"/>
    </row>
    <row r="9" spans="1:256" ht="23.25" customHeight="1" x14ac:dyDescent="0.25">
      <c r="A9" s="114">
        <v>1205</v>
      </c>
      <c r="B9" s="111"/>
      <c r="C9" s="189" t="s">
        <v>106</v>
      </c>
      <c r="D9" s="189"/>
      <c r="E9" s="189"/>
      <c r="F9" s="111"/>
      <c r="G9" s="112">
        <f>G10</f>
        <v>3891.1055999999994</v>
      </c>
      <c r="H9" s="112">
        <f t="shared" ref="H9:I9" si="1">+G9</f>
        <v>3891.1055999999994</v>
      </c>
      <c r="I9" s="112">
        <f t="shared" si="1"/>
        <v>3891.1055999999994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13"/>
      <c r="IA9" s="113"/>
      <c r="IB9" s="113"/>
      <c r="IC9" s="113"/>
      <c r="ID9" s="113"/>
      <c r="IE9" s="113"/>
      <c r="IF9" s="113"/>
      <c r="IG9" s="113"/>
      <c r="IH9" s="113"/>
      <c r="II9" s="113"/>
      <c r="IJ9" s="113"/>
      <c r="IK9" s="113"/>
      <c r="IL9" s="113"/>
      <c r="IM9" s="113"/>
      <c r="IN9" s="113"/>
      <c r="IO9" s="113"/>
      <c r="IP9" s="113"/>
      <c r="IQ9" s="113"/>
      <c r="IR9" s="113"/>
      <c r="IS9" s="113"/>
      <c r="IT9" s="113"/>
      <c r="IU9" s="113"/>
      <c r="IV9" s="113"/>
    </row>
    <row r="10" spans="1:256" x14ac:dyDescent="0.25">
      <c r="A10" s="111"/>
      <c r="B10" s="114">
        <v>12006</v>
      </c>
      <c r="C10" s="189" t="s">
        <v>107</v>
      </c>
      <c r="D10" s="189"/>
      <c r="E10" s="189"/>
      <c r="F10" s="115" t="s">
        <v>3</v>
      </c>
      <c r="G10" s="112">
        <f>+G12+G13+G14</f>
        <v>3891.1055999999994</v>
      </c>
      <c r="H10" s="112">
        <f t="shared" ref="H10:I10" si="2">+G10</f>
        <v>3891.1055999999994</v>
      </c>
      <c r="I10" s="112">
        <f t="shared" si="2"/>
        <v>3891.1055999999994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  <c r="IU10" s="113"/>
      <c r="IV10" s="113"/>
    </row>
    <row r="11" spans="1:256" x14ac:dyDescent="0.25">
      <c r="A11" s="116"/>
      <c r="B11" s="116"/>
      <c r="C11" s="116"/>
      <c r="D11" s="190" t="s">
        <v>108</v>
      </c>
      <c r="E11" s="190"/>
      <c r="F11" s="116"/>
      <c r="G11" s="117"/>
      <c r="H11" s="117">
        <f t="shared" ref="H11:I11" si="3">+G11</f>
        <v>0</v>
      </c>
      <c r="I11" s="117">
        <f t="shared" si="3"/>
        <v>0</v>
      </c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GN11" s="118"/>
      <c r="GO11" s="118"/>
      <c r="GP11" s="118"/>
      <c r="GQ11" s="118"/>
      <c r="GR11" s="118"/>
      <c r="GS11" s="118"/>
      <c r="GT11" s="118"/>
      <c r="GU11" s="118"/>
      <c r="GV11" s="118"/>
      <c r="GW11" s="118"/>
      <c r="GX11" s="118"/>
      <c r="GY11" s="118"/>
      <c r="GZ11" s="118"/>
      <c r="HA11" s="118"/>
      <c r="HB11" s="118"/>
      <c r="HC11" s="118"/>
      <c r="HD11" s="118"/>
      <c r="HE11" s="118"/>
      <c r="HF11" s="118"/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18"/>
      <c r="HY11" s="118"/>
      <c r="HZ11" s="118"/>
      <c r="IA11" s="118"/>
      <c r="IB11" s="118"/>
      <c r="IC11" s="118"/>
      <c r="ID11" s="118"/>
      <c r="IE11" s="118"/>
      <c r="IF11" s="118"/>
      <c r="IG11" s="118"/>
      <c r="IH11" s="118"/>
      <c r="II11" s="118"/>
      <c r="IJ11" s="118"/>
      <c r="IK11" s="118"/>
      <c r="IL11" s="118"/>
      <c r="IM11" s="118"/>
      <c r="IN11" s="118"/>
      <c r="IO11" s="118"/>
      <c r="IP11" s="118"/>
      <c r="IQ11" s="118"/>
      <c r="IR11" s="118"/>
      <c r="IS11" s="118"/>
      <c r="IT11" s="118"/>
      <c r="IU11" s="118"/>
      <c r="IV11" s="118"/>
    </row>
    <row r="12" spans="1:256" s="41" customFormat="1" ht="82.5" x14ac:dyDescent="0.25">
      <c r="A12" s="116"/>
      <c r="B12" s="116"/>
      <c r="C12" s="116"/>
      <c r="D12" s="116"/>
      <c r="E12" s="119" t="s">
        <v>109</v>
      </c>
      <c r="F12" s="116"/>
      <c r="G12" s="120">
        <f>91360*12/1000</f>
        <v>1096.32</v>
      </c>
      <c r="H12" s="120">
        <f t="shared" ref="H12:I12" si="4">+G12</f>
        <v>1096.32</v>
      </c>
      <c r="I12" s="120">
        <f t="shared" si="4"/>
        <v>1096.32</v>
      </c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8"/>
      <c r="GV12" s="118"/>
      <c r="GW12" s="118"/>
      <c r="GX12" s="118"/>
      <c r="GY12" s="118"/>
      <c r="GZ12" s="118"/>
      <c r="HA12" s="118"/>
      <c r="HB12" s="118"/>
      <c r="HC12" s="118"/>
      <c r="HD12" s="118"/>
      <c r="HE12" s="118"/>
      <c r="HF12" s="118"/>
      <c r="HG12" s="118"/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18"/>
      <c r="HY12" s="118"/>
      <c r="HZ12" s="118"/>
      <c r="IA12" s="118"/>
      <c r="IB12" s="118"/>
      <c r="IC12" s="118"/>
      <c r="ID12" s="118"/>
      <c r="IE12" s="118"/>
      <c r="IF12" s="118"/>
      <c r="IG12" s="118"/>
      <c r="IH12" s="118"/>
      <c r="II12" s="118"/>
      <c r="IJ12" s="118"/>
      <c r="IK12" s="118"/>
      <c r="IL12" s="118"/>
      <c r="IM12" s="118"/>
      <c r="IN12" s="118"/>
      <c r="IO12" s="118"/>
      <c r="IP12" s="118"/>
      <c r="IQ12" s="118"/>
      <c r="IR12" s="118"/>
      <c r="IS12" s="118"/>
      <c r="IT12" s="118"/>
      <c r="IU12" s="118"/>
      <c r="IV12" s="118"/>
    </row>
    <row r="13" spans="1:256" s="42" customFormat="1" ht="90" customHeight="1" x14ac:dyDescent="0.25">
      <c r="A13" s="116"/>
      <c r="B13" s="116"/>
      <c r="C13" s="116"/>
      <c r="D13" s="116"/>
      <c r="E13" s="119" t="s">
        <v>110</v>
      </c>
      <c r="F13" s="116"/>
      <c r="G13" s="120">
        <f>108754.4*12*0.002</f>
        <v>2610.1055999999999</v>
      </c>
      <c r="H13" s="120">
        <f t="shared" ref="H13:I13" si="5">+G13</f>
        <v>2610.1055999999999</v>
      </c>
      <c r="I13" s="120">
        <f t="shared" si="5"/>
        <v>2610.1055999999999</v>
      </c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GN13" s="118"/>
      <c r="GO13" s="118"/>
      <c r="GP13" s="118"/>
      <c r="GQ13" s="118"/>
      <c r="GR13" s="118"/>
      <c r="GS13" s="118"/>
      <c r="GT13" s="118"/>
      <c r="GU13" s="118"/>
      <c r="GV13" s="118"/>
      <c r="GW13" s="118"/>
      <c r="GX13" s="118"/>
      <c r="GY13" s="118"/>
      <c r="GZ13" s="118"/>
      <c r="HA13" s="118"/>
      <c r="HB13" s="118"/>
      <c r="HC13" s="118"/>
      <c r="HD13" s="118"/>
      <c r="HE13" s="118"/>
      <c r="HF13" s="118"/>
      <c r="HG13" s="118"/>
      <c r="HH13" s="118"/>
      <c r="HI13" s="118"/>
      <c r="HJ13" s="118"/>
      <c r="HK13" s="118"/>
      <c r="HL13" s="118"/>
      <c r="HM13" s="118"/>
      <c r="HN13" s="118"/>
      <c r="HO13" s="118"/>
      <c r="HP13" s="118"/>
      <c r="HQ13" s="118"/>
      <c r="HR13" s="118"/>
      <c r="HS13" s="118"/>
      <c r="HT13" s="118"/>
      <c r="HU13" s="118"/>
      <c r="HV13" s="118"/>
      <c r="HW13" s="118"/>
      <c r="HX13" s="118"/>
      <c r="HY13" s="118"/>
      <c r="HZ13" s="118"/>
      <c r="IA13" s="118"/>
      <c r="IB13" s="118"/>
      <c r="IC13" s="118"/>
      <c r="ID13" s="118"/>
      <c r="IE13" s="118"/>
      <c r="IF13" s="118"/>
      <c r="IG13" s="118"/>
      <c r="IH13" s="118"/>
      <c r="II13" s="118"/>
      <c r="IJ13" s="118"/>
      <c r="IK13" s="118"/>
      <c r="IL13" s="118"/>
      <c r="IM13" s="118"/>
      <c r="IN13" s="118"/>
      <c r="IO13" s="118"/>
      <c r="IP13" s="118"/>
      <c r="IQ13" s="118"/>
      <c r="IR13" s="118"/>
      <c r="IS13" s="118"/>
      <c r="IT13" s="118"/>
      <c r="IU13" s="118"/>
      <c r="IV13" s="118"/>
    </row>
    <row r="14" spans="1:256" s="42" customFormat="1" ht="99" x14ac:dyDescent="0.25">
      <c r="A14" s="116"/>
      <c r="B14" s="122"/>
      <c r="C14" s="122"/>
      <c r="D14" s="122"/>
      <c r="E14" s="119" t="s">
        <v>111</v>
      </c>
      <c r="F14" s="116"/>
      <c r="G14" s="120">
        <f>15390*12/1000</f>
        <v>184.68</v>
      </c>
      <c r="H14" s="120">
        <f t="shared" ref="H14:I14" si="6">+G14</f>
        <v>184.68</v>
      </c>
      <c r="I14" s="120">
        <f t="shared" si="6"/>
        <v>184.68</v>
      </c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  <c r="FL14" s="118"/>
      <c r="FM14" s="118"/>
      <c r="FN14" s="118"/>
      <c r="FO14" s="118"/>
      <c r="FP14" s="118"/>
      <c r="FQ14" s="118"/>
      <c r="FR14" s="118"/>
      <c r="FS14" s="118"/>
      <c r="FT14" s="118"/>
      <c r="FU14" s="118"/>
      <c r="FV14" s="118"/>
      <c r="FW14" s="118"/>
      <c r="FX14" s="118"/>
      <c r="FY14" s="118"/>
      <c r="FZ14" s="118"/>
      <c r="GA14" s="118"/>
      <c r="GB14" s="118"/>
      <c r="GC14" s="118"/>
      <c r="GD14" s="118"/>
      <c r="GE14" s="118"/>
      <c r="GF14" s="118"/>
      <c r="GG14" s="118"/>
      <c r="GH14" s="118"/>
      <c r="GI14" s="118"/>
      <c r="GJ14" s="118"/>
      <c r="GK14" s="118"/>
      <c r="GL14" s="118"/>
      <c r="GM14" s="118"/>
      <c r="GN14" s="118"/>
      <c r="GO14" s="118"/>
      <c r="GP14" s="118"/>
      <c r="GQ14" s="118"/>
      <c r="GR14" s="118"/>
      <c r="GS14" s="118"/>
      <c r="GT14" s="118"/>
      <c r="GU14" s="118"/>
      <c r="GV14" s="118"/>
      <c r="GW14" s="118"/>
      <c r="GX14" s="118"/>
      <c r="GY14" s="118"/>
      <c r="GZ14" s="118"/>
      <c r="HA14" s="118"/>
      <c r="HB14" s="118"/>
      <c r="HC14" s="118"/>
      <c r="HD14" s="118"/>
      <c r="HE14" s="118"/>
      <c r="HF14" s="118"/>
      <c r="HG14" s="118"/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18"/>
      <c r="HY14" s="118"/>
      <c r="HZ14" s="118"/>
      <c r="IA14" s="118"/>
      <c r="IB14" s="118"/>
      <c r="IC14" s="118"/>
      <c r="ID14" s="118"/>
      <c r="IE14" s="118"/>
      <c r="IF14" s="118"/>
      <c r="IG14" s="118"/>
      <c r="IH14" s="118"/>
      <c r="II14" s="118"/>
      <c r="IJ14" s="118"/>
      <c r="IK14" s="118"/>
      <c r="IL14" s="118"/>
      <c r="IM14" s="118"/>
      <c r="IN14" s="118"/>
      <c r="IO14" s="118"/>
      <c r="IP14" s="118"/>
      <c r="IQ14" s="118"/>
      <c r="IR14" s="118"/>
      <c r="IS14" s="118"/>
      <c r="IT14" s="118"/>
      <c r="IU14" s="118"/>
      <c r="IV14" s="118"/>
    </row>
    <row r="15" spans="1:256" s="42" customFormat="1" ht="17.25" x14ac:dyDescent="0.25">
      <c r="A15" s="121"/>
      <c r="B15" s="123" t="s">
        <v>113</v>
      </c>
      <c r="C15" s="125"/>
      <c r="D15" s="125"/>
      <c r="E15" s="124" t="s">
        <v>114</v>
      </c>
      <c r="F15" s="122"/>
      <c r="G15" s="120"/>
      <c r="H15" s="120"/>
      <c r="I15" s="120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  <c r="IT15" s="121"/>
      <c r="IU15" s="121"/>
      <c r="IV15" s="121"/>
    </row>
    <row r="16" spans="1:256" s="42" customFormat="1" ht="51.75" x14ac:dyDescent="0.25">
      <c r="A16" s="121"/>
      <c r="B16" s="123"/>
      <c r="C16" s="125"/>
      <c r="D16" s="125"/>
      <c r="E16" s="123" t="s">
        <v>115</v>
      </c>
      <c r="F16" s="122"/>
      <c r="G16" s="120">
        <v>4945.8</v>
      </c>
      <c r="H16" s="120">
        <f>+G16</f>
        <v>4945.8</v>
      </c>
      <c r="I16" s="120">
        <f>+H16</f>
        <v>4945.8</v>
      </c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  <c r="IT16" s="121"/>
      <c r="IU16" s="121"/>
      <c r="IV16" s="121"/>
    </row>
    <row r="17" spans="1:256" s="42" customFormat="1" ht="17.25" x14ac:dyDescent="0.25">
      <c r="A17" s="121"/>
      <c r="B17" s="123"/>
      <c r="C17" s="125"/>
      <c r="D17" s="123"/>
      <c r="E17" s="124" t="s">
        <v>116</v>
      </c>
      <c r="F17" s="122"/>
      <c r="G17" s="120"/>
      <c r="H17" s="120"/>
      <c r="I17" s="120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  <c r="IT17" s="121"/>
      <c r="IU17" s="121"/>
      <c r="IV17" s="121"/>
    </row>
    <row r="18" spans="1:256" s="42" customFormat="1" ht="86.25" x14ac:dyDescent="0.25">
      <c r="A18" s="121"/>
      <c r="B18" s="123"/>
      <c r="C18" s="125"/>
      <c r="D18" s="123"/>
      <c r="E18" s="123" t="s">
        <v>117</v>
      </c>
      <c r="F18" s="122"/>
      <c r="G18" s="120"/>
      <c r="H18" s="120"/>
      <c r="I18" s="120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  <c r="IL18" s="121"/>
      <c r="IM18" s="121"/>
      <c r="IN18" s="121"/>
      <c r="IO18" s="121"/>
      <c r="IP18" s="121"/>
      <c r="IQ18" s="121"/>
      <c r="IR18" s="121"/>
      <c r="IS18" s="121"/>
      <c r="IT18" s="121"/>
      <c r="IU18" s="121"/>
      <c r="IV18" s="121"/>
    </row>
    <row r="19" spans="1:256" s="41" customFormat="1" ht="17.25" x14ac:dyDescent="0.25">
      <c r="A19" s="121"/>
      <c r="B19" s="123" t="s">
        <v>118</v>
      </c>
      <c r="C19" s="126"/>
      <c r="D19" s="127"/>
      <c r="E19" s="124" t="s">
        <v>114</v>
      </c>
      <c r="F19" s="122"/>
      <c r="G19" s="120"/>
      <c r="H19" s="120"/>
      <c r="I19" s="120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1"/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1"/>
      <c r="IQ19" s="121"/>
      <c r="IR19" s="121"/>
      <c r="IS19" s="121"/>
      <c r="IT19" s="121"/>
      <c r="IU19" s="121"/>
      <c r="IV19" s="121"/>
    </row>
    <row r="20" spans="1:256" s="42" customFormat="1" ht="27" customHeight="1" x14ac:dyDescent="0.25">
      <c r="A20" s="121"/>
      <c r="B20" s="123"/>
      <c r="C20" s="125"/>
      <c r="D20" s="127"/>
      <c r="E20" s="123" t="s">
        <v>119</v>
      </c>
      <c r="F20" s="122"/>
      <c r="G20" s="197">
        <v>3200</v>
      </c>
      <c r="H20" s="197">
        <v>3300</v>
      </c>
      <c r="I20" s="197">
        <v>3300</v>
      </c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1"/>
      <c r="IQ20" s="121"/>
      <c r="IR20" s="121"/>
      <c r="IS20" s="121"/>
      <c r="IT20" s="121"/>
      <c r="IU20" s="121"/>
      <c r="IV20" s="121"/>
    </row>
    <row r="21" spans="1:256" s="42" customFormat="1" ht="17.25" x14ac:dyDescent="0.25">
      <c r="A21" s="121"/>
      <c r="B21" s="123"/>
      <c r="C21" s="125"/>
      <c r="D21" s="127"/>
      <c r="E21" s="124" t="s">
        <v>116</v>
      </c>
      <c r="F21" s="122"/>
      <c r="G21" s="120"/>
      <c r="H21" s="120"/>
      <c r="I21" s="120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s="42" customFormat="1" ht="86.25" x14ac:dyDescent="0.25">
      <c r="A22" s="121"/>
      <c r="B22" s="123"/>
      <c r="C22" s="125"/>
      <c r="D22" s="127"/>
      <c r="E22" s="123" t="s">
        <v>120</v>
      </c>
      <c r="F22" s="122"/>
      <c r="G22" s="120"/>
      <c r="H22" s="120"/>
      <c r="I22" s="120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1"/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1"/>
      <c r="IQ22" s="121"/>
      <c r="IR22" s="121"/>
      <c r="IS22" s="121"/>
      <c r="IT22" s="121"/>
      <c r="IU22" s="121"/>
      <c r="IV22" s="121"/>
    </row>
    <row r="23" spans="1:256" s="42" customFormat="1" ht="17.25" x14ac:dyDescent="0.25">
      <c r="A23" s="121"/>
      <c r="B23" s="123"/>
      <c r="C23" s="125"/>
      <c r="D23" s="127"/>
      <c r="E23" s="124" t="s">
        <v>121</v>
      </c>
      <c r="F23" s="122"/>
      <c r="G23" s="120"/>
      <c r="H23" s="120"/>
      <c r="I23" s="120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  <c r="IT23" s="121"/>
      <c r="IU23" s="121"/>
      <c r="IV23" s="121"/>
    </row>
    <row r="24" spans="1:256" s="42" customFormat="1" ht="17.25" x14ac:dyDescent="0.25">
      <c r="A24" s="121"/>
      <c r="B24" s="123"/>
      <c r="C24" s="125"/>
      <c r="D24" s="127"/>
      <c r="E24" s="123" t="s">
        <v>122</v>
      </c>
      <c r="F24" s="122"/>
      <c r="G24" s="120"/>
      <c r="H24" s="120"/>
      <c r="I24" s="120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</row>
    <row r="25" spans="1:256" s="42" customFormat="1" ht="27" customHeight="1" x14ac:dyDescent="0.25">
      <c r="A25" s="121"/>
      <c r="B25" s="123" t="s">
        <v>123</v>
      </c>
      <c r="D25" s="121"/>
      <c r="E25" s="124" t="s">
        <v>114</v>
      </c>
      <c r="F25" s="122"/>
      <c r="G25" s="120">
        <v>502.7</v>
      </c>
      <c r="H25" s="120">
        <v>346.3</v>
      </c>
      <c r="I25" s="120">
        <v>221.7</v>
      </c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  <c r="IT25" s="121"/>
      <c r="IU25" s="121"/>
      <c r="IV25" s="121"/>
    </row>
    <row r="26" spans="1:256" s="41" customFormat="1" ht="34.5" x14ac:dyDescent="0.25">
      <c r="A26" s="121"/>
      <c r="B26" s="123"/>
      <c r="D26" s="121"/>
      <c r="E26" s="123" t="s">
        <v>124</v>
      </c>
      <c r="F26" s="122"/>
      <c r="G26" s="120"/>
      <c r="H26" s="120"/>
      <c r="I26" s="120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  <c r="IT26" s="121"/>
      <c r="IU26" s="121"/>
      <c r="IV26" s="121"/>
    </row>
    <row r="27" spans="1:256" s="42" customFormat="1" ht="17.25" x14ac:dyDescent="0.25">
      <c r="A27" s="121"/>
      <c r="B27" s="123"/>
      <c r="D27" s="121"/>
      <c r="E27" s="124" t="s">
        <v>116</v>
      </c>
      <c r="F27" s="122"/>
      <c r="G27" s="120"/>
      <c r="H27" s="120"/>
      <c r="I27" s="120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1"/>
      <c r="IQ27" s="121"/>
      <c r="IR27" s="121"/>
      <c r="IS27" s="121"/>
      <c r="IT27" s="121"/>
      <c r="IU27" s="121"/>
      <c r="IV27" s="121"/>
    </row>
    <row r="28" spans="1:256" s="42" customFormat="1" ht="51.75" x14ac:dyDescent="0.25">
      <c r="A28" s="121"/>
      <c r="B28" s="123"/>
      <c r="D28" s="121"/>
      <c r="E28" s="123" t="s">
        <v>125</v>
      </c>
      <c r="F28" s="122"/>
      <c r="G28" s="120"/>
      <c r="H28" s="120"/>
      <c r="I28" s="120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1"/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1"/>
      <c r="IQ28" s="121"/>
      <c r="IR28" s="121"/>
      <c r="IS28" s="121"/>
      <c r="IT28" s="121"/>
      <c r="IU28" s="121"/>
      <c r="IV28" s="121"/>
    </row>
    <row r="29" spans="1:256" s="42" customFormat="1" ht="17.25" x14ac:dyDescent="0.25">
      <c r="A29" s="121"/>
      <c r="B29" s="123"/>
      <c r="D29" s="121"/>
      <c r="E29" s="124" t="s">
        <v>121</v>
      </c>
      <c r="F29" s="122"/>
      <c r="G29" s="120"/>
      <c r="H29" s="120"/>
      <c r="I29" s="120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1"/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1"/>
      <c r="IQ29" s="121"/>
      <c r="IR29" s="121"/>
      <c r="IS29" s="121"/>
      <c r="IT29" s="121"/>
      <c r="IU29" s="121"/>
      <c r="IV29" s="121"/>
    </row>
    <row r="30" spans="1:256" s="42" customFormat="1" ht="17.25" x14ac:dyDescent="0.25">
      <c r="A30" s="121"/>
      <c r="B30" s="123"/>
      <c r="D30" s="121"/>
      <c r="E30" s="123" t="s">
        <v>122</v>
      </c>
      <c r="F30" s="122"/>
      <c r="G30" s="120"/>
      <c r="H30" s="120"/>
      <c r="I30" s="120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1"/>
      <c r="IF30" s="121"/>
      <c r="IG30" s="121"/>
      <c r="IH30" s="121"/>
      <c r="II30" s="121"/>
      <c r="IJ30" s="121"/>
      <c r="IK30" s="121"/>
      <c r="IL30" s="121"/>
      <c r="IM30" s="121"/>
      <c r="IN30" s="121"/>
      <c r="IO30" s="121"/>
      <c r="IP30" s="121"/>
      <c r="IQ30" s="121"/>
      <c r="IR30" s="121"/>
      <c r="IS30" s="121"/>
      <c r="IT30" s="121"/>
      <c r="IU30" s="121"/>
      <c r="IV30" s="121"/>
    </row>
    <row r="31" spans="1:256" s="41" customFormat="1" x14ac:dyDescent="0.25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  <c r="GA31" s="121"/>
      <c r="GB31" s="121"/>
      <c r="GC31" s="121"/>
      <c r="GD31" s="121"/>
      <c r="GE31" s="121"/>
      <c r="GF31" s="121"/>
      <c r="GG31" s="121"/>
      <c r="GH31" s="121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21"/>
      <c r="GT31" s="121"/>
      <c r="GU31" s="121"/>
      <c r="GV31" s="121"/>
      <c r="GW31" s="121"/>
      <c r="GX31" s="121"/>
      <c r="GY31" s="121"/>
      <c r="GZ31" s="121"/>
      <c r="HA31" s="121"/>
      <c r="HB31" s="121"/>
      <c r="HC31" s="121"/>
      <c r="HD31" s="121"/>
      <c r="HE31" s="121"/>
      <c r="HF31" s="121"/>
      <c r="HG31" s="121"/>
      <c r="HH31" s="121"/>
      <c r="HI31" s="121"/>
      <c r="HJ31" s="121"/>
      <c r="HK31" s="121"/>
      <c r="HL31" s="121"/>
      <c r="HM31" s="121"/>
      <c r="HN31" s="121"/>
      <c r="HO31" s="121"/>
      <c r="HP31" s="121"/>
      <c r="HQ31" s="121"/>
      <c r="HR31" s="121"/>
      <c r="HS31" s="121"/>
      <c r="HT31" s="121"/>
      <c r="HU31" s="121"/>
      <c r="HV31" s="121"/>
      <c r="HW31" s="121"/>
      <c r="HX31" s="121"/>
      <c r="HY31" s="121"/>
      <c r="HZ31" s="121"/>
      <c r="IA31" s="121"/>
      <c r="IB31" s="121"/>
      <c r="IC31" s="121"/>
      <c r="ID31" s="121"/>
      <c r="IE31" s="121"/>
      <c r="IF31" s="121"/>
      <c r="IG31" s="121"/>
      <c r="IH31" s="121"/>
      <c r="II31" s="121"/>
      <c r="IJ31" s="121"/>
      <c r="IK31" s="121"/>
      <c r="IL31" s="121"/>
      <c r="IM31" s="121"/>
      <c r="IN31" s="121"/>
      <c r="IO31" s="121"/>
      <c r="IP31" s="121"/>
      <c r="IQ31" s="121"/>
      <c r="IR31" s="121"/>
      <c r="IS31" s="121"/>
      <c r="IT31" s="121"/>
      <c r="IU31" s="121"/>
      <c r="IV31" s="121"/>
    </row>
  </sheetData>
  <mergeCells count="12">
    <mergeCell ref="D11:E11"/>
    <mergeCell ref="A3:G3"/>
    <mergeCell ref="A5:B5"/>
    <mergeCell ref="C5:E6"/>
    <mergeCell ref="F5:F6"/>
    <mergeCell ref="G5:G6"/>
    <mergeCell ref="C7:E7"/>
    <mergeCell ref="H5:H6"/>
    <mergeCell ref="I5:I6"/>
    <mergeCell ref="C8:E8"/>
    <mergeCell ref="C9:E9"/>
    <mergeCell ref="C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Հավելված 3 Մաս 1</vt:lpstr>
      <vt:lpstr>Հավելված 3 Մաս 2</vt:lpstr>
      <vt:lpstr>Հավելված 3 Մաս 4</vt:lpstr>
      <vt:lpstr>Հավելված N 4</vt:lpstr>
      <vt:lpstr>Հավելված N 5</vt:lpstr>
      <vt:lpstr>Հավելված N 10 Աղյուսակ 1</vt:lpstr>
      <vt:lpstr>Հաշվարկ</vt:lpstr>
      <vt:lpstr>'Հավելված 3 Մաս 2'!_ftnref1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2'!_Toc501014755</vt:lpstr>
      <vt:lpstr>'Հավելված N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Anahit.Galstyan</cp:lastModifiedBy>
  <cp:lastPrinted>2019-06-10T09:42:49Z</cp:lastPrinted>
  <dcterms:created xsi:type="dcterms:W3CDTF">2017-12-06T07:28:20Z</dcterms:created>
  <dcterms:modified xsi:type="dcterms:W3CDTF">2022-02-28T15:21:30Z</dcterms:modified>
</cp:coreProperties>
</file>